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25\"/>
    </mc:Choice>
  </mc:AlternateContent>
  <bookViews>
    <workbookView xWindow="0" yWindow="0" windowWidth="28800" windowHeight="11400" tabRatio="550"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закупке'!$A$25:$AY$42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62913"/>
</workbook>
</file>

<file path=xl/calcChain.xml><?xml version="1.0" encoding="utf-8"?>
<calcChain xmlns="http://schemas.openxmlformats.org/spreadsheetml/2006/main">
  <c r="C49" i="7" l="1"/>
  <c r="C48" i="7"/>
  <c r="B25" i="22"/>
  <c r="B80" i="22" l="1"/>
  <c r="B62" i="22"/>
  <c r="B32" i="22"/>
  <c r="B50" i="22"/>
  <c r="B26" i="22" l="1"/>
  <c r="B76" i="22" l="1"/>
  <c r="AX24" i="5" l="1"/>
  <c r="B88" i="22" l="1"/>
  <c r="B72" i="22"/>
  <c r="B68" i="22"/>
  <c r="B64" i="22"/>
  <c r="B42" i="22" l="1"/>
  <c r="B30" i="22"/>
  <c r="B34" i="22" l="1"/>
  <c r="B46" i="22"/>
  <c r="B54" i="22"/>
  <c r="B38" i="22"/>
  <c r="A12" i="14" l="1"/>
  <c r="F31" i="17" l="1"/>
  <c r="E31" i="17"/>
  <c r="D31" i="17"/>
  <c r="C31" i="17"/>
  <c r="F30" i="17"/>
  <c r="F29" i="17" s="1"/>
  <c r="E29" i="17"/>
  <c r="D29" i="17"/>
  <c r="C29" i="17"/>
  <c r="C26" i="17" s="1"/>
  <c r="F28" i="17"/>
  <c r="F27" i="17" s="1"/>
  <c r="E27" i="17"/>
  <c r="E26" i="17" s="1"/>
  <c r="D27" i="17"/>
  <c r="D26" i="17" s="1"/>
  <c r="J26" i="17" s="1"/>
  <c r="X26" i="17" s="1"/>
  <c r="C27" i="17"/>
  <c r="F26" i="17" l="1"/>
  <c r="I26" i="17" s="1"/>
  <c r="W26" i="17" s="1"/>
  <c r="G26" i="17"/>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<sst xmlns="http://schemas.openxmlformats.org/spreadsheetml/2006/main" count="1268" uniqueCount="685">
  <si>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</si>
  <si>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</si>
  <si>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</si>
  <si>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</si>
  <si>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</si>
  <si>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</si>
  <si>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</si>
  <si>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</si>
  <si>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</si>
  <si>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</si>
  <si>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</si>
  <si>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</si>
  <si>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</si>
  <si>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</si>
  <si>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</si>
  <si>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</si>
  <si>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</si>
  <si>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</si>
  <si>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</si>
  <si>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</si>
  <si>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</si>
  <si>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</si>
  <si>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</si>
  <si>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</si>
  <si>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</si>
  <si>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</si>
  <si>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</si>
  <si>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</si>
  <si>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</si>
  <si>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</si>
  <si>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</si>
  <si>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</si>
  <si>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</si>
  <si>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</si>
  <si>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</si>
  <si>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</si>
  <si>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</si>
  <si>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</si>
  <si>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</si>
  <si>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</si>
  <si>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</si>
  <si>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</si>
  <si>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</si>
  <si>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</si>
  <si>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</si>
  <si>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</si>
  <si>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</si>
  <si>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</si>
  <si>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</si>
  <si>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</si>
  <si>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</si>
  <si>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</si>
  <si>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</si>
  <si>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</si>
  <si>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</si>
  <si>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</si>
  <si>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</si>
  <si>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</si>
  <si>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</si>
  <si>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</si>
  <si>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</si>
  <si>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</si>
  <si>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</si>
  <si>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</si>
  <si>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</si>
  <si>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</si>
  <si>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</si>
  <si>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</si>
  <si>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</si>
  <si>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</si>
  <si>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</si>
  <si>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</si>
  <si>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</si>
  <si>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</si>
  <si>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</si>
  <si>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</si>
  <si>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</si>
  <si>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</si>
  <si>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</si>
  <si>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</si>
  <si>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</si>
  <si>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</si>
  <si>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</si>
  <si>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</si>
  <si>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</si>
  <si>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</si>
  <si>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</si>
  <si>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</si>
  <si>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</si>
  <si>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</si>
  <si>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</si>
  <si>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</si>
  <si>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</si>
  <si>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</si>
  <si>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</si>
  <si>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</si>
  <si>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</si>
  <si>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</si>
  <si>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</si>
  <si>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</si>
  <si>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</si>
  <si>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</si>
  <si>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</si>
  <si>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</si>
  <si>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</si>
  <si>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</si>
  <si>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</si>
  <si>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</si>
  <si>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</si>
  <si>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</si>
  <si>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</si>
  <si>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</si>
  <si>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</si>
  <si>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</si>
  <si>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</si>
  <si>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</si>
  <si>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</si>
  <si>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</si>
  <si>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</si>
  <si>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</si>
  <si>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</si>
  <si>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</si>
  <si>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</si>
  <si>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</si>
  <si>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</si>
  <si>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</si>
  <si>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</si>
  <si>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</si>
  <si>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</si>
  <si>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</si>
  <si>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</si>
  <si>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</si>
  <si>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</si>
  <si>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</si>
  <si>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</si>
  <si>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</si>
  <si>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</si>
  <si>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</si>
  <si>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</si>
  <si>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</si>
  <si>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</si>
  <si>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</si>
  <si>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</si>
  <si>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</si>
  <si>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</si>
  <si>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</si>
  <si>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</si>
  <si>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</si>
  <si>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</si>
  <si>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</si>
  <si>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</si>
  <si>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</si>
  <si>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</si>
  <si>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</si>
  <si>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</si>
  <si>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</si>
  <si>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</si>
  <si>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</si>
  <si>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</si>
  <si>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</si>
  <si>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</si>
  <si>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</si>
  <si>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</si>
  <si>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</si>
  <si>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</si>
  <si>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</si>
  <si>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</si>
  <si>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</si>
  <si>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</si>
  <si>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</si>
  <si>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</si>
  <si>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</si>
  <si>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</si>
  <si>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</si>
  <si>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</si>
  <si>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</si>
  <si>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</si>
  <si>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</si>
  <si>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</si>
  <si>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</si>
  <si>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</si>
  <si>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</si>
  <si>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</si>
  <si>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</si>
  <si>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</si>
  <si>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</si>
  <si>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</si>
  <si>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</si>
  <si>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</si>
  <si>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</si>
  <si>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</si>
  <si>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</si>
  <si>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</si>
  <si>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</si>
  <si>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</si>
  <si>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</si>
  <si>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</si>
  <si>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</si>
  <si>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</si>
  <si>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</si>
  <si>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</si>
  <si>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</si>
  <si>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</si>
  <si>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</si>
  <si>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</si>
  <si>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</si>
  <si>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</si>
  <si>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</si>
  <si>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</si>
  <si>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</si>
  <si>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</si>
  <si>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</si>
  <si>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</si>
  <si>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</si>
  <si>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</si>
  <si>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</si>
  <si>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</si>
  <si>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</si>
  <si>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</si>
  <si>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</si>
  <si>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</si>
  <si>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</si>
  <si>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</si>
  <si>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</si>
  <si>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</si>
  <si>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</si>
  <si>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</si>
  <si>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</si>
  <si>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</si>
  <si>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</si>
  <si>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</si>
  <si>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</si>
  <si>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</si>
  <si>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</si>
  <si>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</si>
  <si>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</si>
  <si>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</si>
  <si>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</si>
  <si>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</si>
  <si>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</si>
  <si>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</si>
  <si>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</si>
  <si>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</si>
  <si>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</si>
  <si>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</si>
  <si>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</si>
  <si>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</si>
  <si>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</si>
  <si>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</si>
  <si>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</si>
  <si>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</si>
  <si>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</si>
  <si>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</si>
  <si>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</si>
  <si>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</si>
  <si>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</si>
  <si>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</si>
  <si>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</si>
  <si>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</si>
  <si>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</si>
  <si>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</si>
  <si>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</si>
  <si>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</si>
  <si>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</si>
  <si>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</si>
  <si>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</si>
  <si>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</si>
  <si>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</si>
  <si>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</si>
  <si>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</si>
  <si>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</si>
  <si>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</si>
  <si>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</si>
  <si>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</si>
  <si>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</si>
  <si>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</si>
  <si>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</si>
  <si>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</si>
  <si>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</si>
  <si>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</si>
  <si>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</si>
  <si>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</si>
  <si>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</si>
  <si>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</si>
  <si>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</si>
  <si>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</si>
  <si>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</si>
  <si>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</si>
  <si>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</si>
  <si>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</si>
  <si>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</si>
  <si>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</si>
  <si>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</si>
  <si>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</si>
  <si>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</si>
  <si>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</si>
  <si>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</si>
  <si>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</si>
  <si>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</si>
  <si>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</si>
  <si>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</si>
  <si>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</si>
  <si>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</si>
  <si>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</si>
  <si>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</si>
  <si>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</si>
  <si>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</si>
  <si>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</si>
  <si>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</si>
  <si>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</si>
  <si>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</si>
  <si>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</si>
  <si>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</si>
  <si>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</si>
  <si>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</si>
  <si>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</si>
  <si>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</si>
  <si>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</si>
  <si>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</si>
  <si>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</si>
  <si>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</si>
  <si>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</si>
  <si>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</si>
  <si>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</si>
  <si>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</si>
  <si>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</si>
  <si>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</si>
  <si>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</si>
  <si>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</si>
  <si>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</si>
  <si>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</si>
  <si>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</si>
  <si>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</si>
  <si>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</si>
  <si>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</si>
  <si>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</si>
  <si>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</si>
  <si>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</si>
  <si>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</si>
  <si>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</si>
  <si>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</si>
  <si>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</si>
  <si>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</si>
  <si>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</si>
  <si>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</si>
  <si>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</si>
  <si>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</si>
  <si>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</si>
  <si>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</si>
  <si>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</si>
  <si>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</si>
  <si>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</si>
  <si>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</si>
  <si>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</si>
  <si>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</si>
  <si>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</si>
  <si>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</si>
  <si>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</si>
  <si>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</si>
  <si>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</si>
  <si>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</si>
  <si>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</si>
  <si>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</si>
  <si>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</si>
  <si>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</si>
  <si>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</si>
  <si>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</si>
  <si>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</si>
  <si>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</si>
  <si>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</si>
  <si>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</si>
  <si>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</si>
  <si>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</si>
  <si>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</si>
  <si>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</si>
  <si>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</si>
  <si>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</si>
  <si>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</si>
  <si>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</si>
  <si>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</si>
  <si>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</si>
  <si>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</si>
  <si>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</si>
  <si>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</si>
  <si>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</si>
  <si>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</si>
  <si>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</si>
  <si>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</si>
  <si>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</si>
  <si>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</si>
  <si>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</si>
  <si>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</si>
  <si>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</si>
  <si>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</si>
  <si>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</si>
  <si>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</si>
  <si>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</si>
  <si>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</si>
  <si>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</si>
  <si>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</si>
  <si>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</si>
  <si>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</si>
  <si>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</si>
  <si>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</si>
  <si>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</si>
  <si>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</si>
  <si>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</si>
  <si>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</si>
  <si>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</si>
  <si>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</si>
  <si>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</si>
  <si>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</si>
  <si>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</si>
  <si>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</si>
  <si>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</si>
  <si>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</si>
  <si>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</si>
  <si>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</si>
  <si>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</si>
  <si>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</si>
  <si>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</si>
  <si>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</si>
  <si>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</si>
  <si>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</si>
  <si>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</si>
  <si>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</si>
  <si>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</si>
  <si>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</si>
  <si>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</si>
  <si>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</si>
  <si>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</si>
  <si>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</si>
  <si>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</si>
  <si>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</si>
  <si>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</si>
  <si>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</si>
  <si>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</si>
  <si>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</si>
  <si>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</si>
  <si>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</si>
  <si>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</si>
  <si>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</si>
  <si>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</si>
  <si>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</si>
  <si>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</si>
  <si>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</si>
  <si>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</si>
  <si>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</si>
  <si>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</si>
  <si>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</si>
  <si>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</si>
  <si>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</si>
  <si>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</si>
  <si>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</si>
  <si>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</si>
  <si>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</si>
  <si>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</si>
  <si>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</si>
  <si>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</si>
  <si>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</si>
  <si>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</si>
  <si>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</si>
  <si>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</si>
  <si>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</si>
  <si>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</si>
  <si>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</si>
  <si>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</si>
  <si>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</si>
  <si>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</si>
  <si>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</si>
  <si>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</si>
  <si>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</si>
  <si>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</si>
  <si>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</si>
  <si>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</si>
  <si>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</si>
  <si>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</si>
  <si>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</si>
  <si>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</si>
  <si>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</si>
  <si>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</si>
  <si>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</si>
  <si>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</si>
  <si>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</si>
  <si>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</si>
  <si>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</si>
  <si>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</si>
  <si>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</si>
  <si>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</si>
  <si>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</si>
  <si>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</si>
  <si>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</si>
  <si>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</si>
  <si>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</si>
  <si>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</si>
  <si>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</si>
  <si>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</si>
  <si>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</si>
  <si>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</si>
  <si>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</si>
  <si>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</si>
  <si>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</si>
  <si>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</si>
  <si>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 xml:space="preserve">Реконструкция ВЛ 110 кВ Пыть-Ях-Парус 1,2 (замена 40 опор, 2х11 км провода) </t>
  </si>
  <si>
    <t>ВЛ 110 кВ       Пыть-Ях-Парус 1,2</t>
  </si>
  <si>
    <t>1983</t>
  </si>
  <si>
    <t>АС150/24</t>
  </si>
  <si>
    <t>49,695</t>
  </si>
  <si>
    <t>30</t>
  </si>
  <si>
    <t>Акт технического освидетельствования  №45 от 27.08.2020 г., ООО ПМФ "Запсибэлектромонтаж", Северо-Уральское управление Ростехнадзора по ХМАО</t>
  </si>
  <si>
    <t>Дальнейшая эксплуатация разрешается до 27.08.2025 г.</t>
  </si>
  <si>
    <t xml:space="preserve">Замена 40 опор, 2х11 км провода </t>
  </si>
  <si>
    <t>Нефтеюганский район</t>
  </si>
  <si>
    <t xml:space="preserve">Реконструкция, модернизация, техническое перевооружение </t>
  </si>
  <si>
    <t>ХМАО-Югра</t>
  </si>
  <si>
    <t>+</t>
  </si>
  <si>
    <t>региональный</t>
  </si>
  <si>
    <t>Нет</t>
  </si>
  <si>
    <t>ХМАО-Югра, Нефтеюганский район</t>
  </si>
  <si>
    <t xml:space="preserve"> реконструкция/</t>
  </si>
  <si>
    <t>2*10,803 км (0 км)</t>
  </si>
  <si>
    <t>- по договорам подряда (в разбивке по каждому подрядчику и по договорам):</t>
  </si>
  <si>
    <t>объем заключенного договора 6/17-38 от 11.12.2017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</si>
  <si>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</si>
  <si>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</si>
  <si>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</si>
  <si>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</si>
  <si>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0388/20-06-ДА от 14.08.2020 . Депнедра и природных ресурсов Югры   в ценах 2020 года с НДС, млн. руб</t>
  </si>
  <si>
    <t>объем заключенного договора 47 от 18.06.2020 . Администрация Нефтеюганского района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</si>
  <si>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</si>
  <si>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</si>
  <si>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</si>
  <si>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</si>
  <si>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Опоры ВЛ 110 кВ </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</si>
  <si>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</si>
  <si>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</si>
  <si>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</si>
  <si>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</si>
  <si>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Пыть-Ях-Парус 1,2</t>
  </si>
  <si>
    <t>всего в 2020 году, в том числе:</t>
  </si>
  <si>
    <t>2020 год</t>
  </si>
  <si>
    <t>всего в 2019 году, в том числе:</t>
  </si>
  <si>
    <t>2019 год</t>
  </si>
  <si>
    <t>2017.0750</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</si>
  <si>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</si>
  <si>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</si>
  <si>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</si>
  <si>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Пыть-Ях - Парус 1,2 (замена 40 опор, 2х11км провода)" для нужд филиала АО "Тюменьэнерго" Нефтеюганские электрические сети.</t>
  </si>
  <si>
    <t>Предварительный расчет стоимости работ</t>
  </si>
  <si>
    <t>ВЗ</t>
  </si>
  <si>
    <t>ООК</t>
  </si>
  <si>
    <t>ООО "СеверЭСП"</t>
  </si>
  <si>
    <t>www.b2b-energo.ru</t>
  </si>
  <si>
    <t>ООО "М-Сетьстрой"</t>
  </si>
  <si>
    <t>ООО "АСП" холдинг "РосЭнерго"</t>
  </si>
  <si>
    <t>ООО "СЭП"</t>
  </si>
  <si>
    <t>ООО "Интер Энерго"</t>
  </si>
  <si>
    <t>ООО "Енисей Инжиниринг"</t>
  </si>
  <si>
    <t>ООО "ВЭК"</t>
  </si>
  <si>
    <t>12.2021</t>
  </si>
  <si>
    <t>Прочие</t>
  </si>
  <si>
    <t>Аренда лесного участка под объект: "Реконструкция ВЛ 110 кВ Пыть-Ях - Парус 1,2" (замена 40 опор, 2х11 км провода)" филиалаАО "Россети Тюмень" Нефтеюганские электрические сети</t>
  </si>
  <si>
    <t>ЕП</t>
  </si>
  <si>
    <t>Депнедра и природных ресурсов Югры</t>
  </si>
  <si>
    <t>п.5.8.1.2</t>
  </si>
  <si>
    <t>ЦЗК АО "Россети Тюмень"</t>
  </si>
  <si>
    <t>23.10.2020</t>
  </si>
  <si>
    <t>36/20</t>
  </si>
  <si>
    <t>30.11.2020</t>
  </si>
  <si>
    <t>14.08.2020</t>
  </si>
  <si>
    <t>13.08.2068</t>
  </si>
  <si>
    <t>2020.0413</t>
  </si>
  <si>
    <t>Администрация Нефтеюганского района</t>
  </si>
  <si>
    <t>20.10.2020</t>
  </si>
  <si>
    <t>35/20</t>
  </si>
  <si>
    <t>30.12.2020</t>
  </si>
  <si>
    <t>18.06.2020</t>
  </si>
  <si>
    <t>17.05.2069</t>
  </si>
  <si>
    <t>Аренда земли НДС не облагается. Сумма договора 1.600.740,68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17.613,65 руб</t>
  </si>
  <si>
    <r>
      <t xml:space="preserve">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По результатам закупки заключен договор на сумму 10.401.145,40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color theme="1"/>
        <rFont val="Times New Roman"/>
        <family val="1"/>
        <charset val="204"/>
      </rPr>
      <t>10.577.436,00</t>
    </r>
    <r>
      <rPr>
        <sz val="10"/>
        <color theme="1"/>
        <rFont val="Times New Roman"/>
        <family val="1"/>
        <charset val="204"/>
      </rPr>
      <t xml:space="preserve"> руб. с НДС.</t>
    </r>
  </si>
  <si>
    <t>H_TP1200.VL.0025</t>
  </si>
  <si>
    <t>объем заключенного договора Т-11915 от 24.01.2022 . ООО "СибСтройЭксперт"    в ценах 2022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</si>
  <si>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</si>
  <si>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</si>
  <si>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</si>
  <si>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</si>
  <si>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</si>
  <si>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</si>
  <si>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</si>
  <si>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</si>
  <si>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</si>
  <si>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</si>
  <si>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</si>
  <si>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</si>
  <si>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</si>
  <si>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</si>
  <si>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</si>
  <si>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</si>
  <si>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</si>
  <si>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</si>
  <si>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</si>
  <si>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</si>
  <si>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</si>
  <si>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</si>
  <si>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</si>
  <si>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</si>
  <si>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</si>
  <si>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</si>
  <si>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</si>
  <si>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</si>
  <si>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</si>
  <si>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</si>
  <si>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</si>
  <si>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</si>
  <si>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</si>
  <si>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</si>
  <si>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</si>
  <si>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</si>
  <si>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</si>
  <si>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</si>
  <si>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</si>
  <si>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</si>
  <si>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Акт технического обследования №12 от 25.10.2021 г., проводилась комиссией НЮЭС</t>
  </si>
  <si>
    <t>Включить объект в перечень мероприятий ИПР 2022-2027 г.</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</si>
  <si>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</si>
  <si>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</si>
  <si>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</si>
  <si>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</si>
  <si>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</si>
  <si>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объем заключенного договора PD01.1200.2022.174/6 от 17.05.2022 . ООО "СеверЭСП"    в ценах 2022 года с НДС, млн. руб</t>
  </si>
  <si>
    <t>объем заключенного договора US04.1200.2022.488/6 от 26.10.2022 . ООО "СеверЭСП"    в ценах 2022 года с НДС, млн. руб</t>
  </si>
  <si>
    <t>объем заключенного договора PD01.1200.2022.273/6 от 12.10.2022 . ООО  "Промэнергострой"    в ценах 2022 года с НДС, млн. руб</t>
  </si>
  <si>
    <t>объем заключенного договора 3 от 20.04.2022 . администрация города Нефтеюганска    в ценах 2022 года с НДС, млн. руб</t>
  </si>
  <si>
    <t>объем заключенного договора 32 от 29.08.2022 . ПАО "НК "Роснефть"    в ценах 2022 года с НДС, млн. руб</t>
  </si>
  <si>
    <t>филиал АО "Тюменьэнерго" Нефтеюганские ЭС</t>
  </si>
  <si>
    <t>филиал АО "Россети Тюмень" Нефтеюганские ЭС</t>
  </si>
  <si>
    <t>Аренда земли НДС не облагается. Сумма договора 8.060.144,22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3.453.374,75 руб</t>
  </si>
  <si>
    <t>12.2023</t>
  </si>
  <si>
    <t>Проведение негосударственной экспертизы проверки сметной документации на соответствие действующим нормативам в
области сметного нормирования и ценообразования, физическим объемам работ, конструктивным, организационно-техническим и другим решениям объекта капитального строительства "Реконструкция ВЛ 110 кВ Пыть-Ях – Парус 1,2 (замена 40 опор, 2х11 км</t>
  </si>
  <si>
    <t xml:space="preserve">СЦ </t>
  </si>
  <si>
    <t>ООО "СибСтройЭксперт"</t>
  </si>
  <si>
    <t>Аналитическая записка РТ3/1Д/228 от 24.11.2021</t>
  </si>
  <si>
    <t>ООО "СибЭксперт"</t>
  </si>
  <si>
    <t>ООО "СибСтройЭкс"</t>
  </si>
  <si>
    <t>Выполнение корректировки проектных работ по Реконструкции ВЛ 110 кВ Пыть-Ях – Парус 1,2 (замена 40 опор, 2х11 км провода) для нужд филиала АО Россети Тюмень Нефтеюганские электрические сети</t>
  </si>
  <si>
    <t>СЦ ЕП</t>
  </si>
  <si>
    <t>Аналитическая записка РТ3/1Д/380 от 11.04.2022</t>
  </si>
  <si>
    <t>Установление сервитута на ЧЗУ 86:08:0020904:7203, площадью 724 кв.м. под объект Реконструкция ВЛ 110 кВ Пыть - Ях - Парус 1, 2 (замена 40 опор, 2 х 11 км провода) для нужд филиала АО "Россети Тюмень" НЮЭС</t>
  </si>
  <si>
    <t>Администрация города Нефтеюганска</t>
  </si>
  <si>
    <t>5.7.3.11</t>
  </si>
  <si>
    <t>Единый стандарт (Положение о закупке) от 30.06.2021</t>
  </si>
  <si>
    <t>Аналитическая записка РТ3/1Д/665 от 05.07.2022</t>
  </si>
  <si>
    <t>2022.0375</t>
  </si>
  <si>
    <t>СМР</t>
  </si>
  <si>
    <t>Выполнение работ по Реконструкции ВЛ 110 кВ Пыть-Ях-Парус 1,2 (замена 40 опор, 2х11 км провода) для нужд филиала АО"Россети Тюмень" Нефтеюганские электрические сети</t>
  </si>
  <si>
    <t>ИА АО "Россети Тюмень"</t>
  </si>
  <si>
    <t>ОК ЕП</t>
  </si>
  <si>
    <t>ООО "Промэнергострой"</t>
  </si>
  <si>
    <t>2474425</t>
  </si>
  <si>
    <t>www.rts-tender.ru</t>
  </si>
  <si>
    <t>01.08.2022</t>
  </si>
  <si>
    <t>12.08.2022</t>
  </si>
  <si>
    <t>29.08.2022</t>
  </si>
  <si>
    <t>23.09.2022</t>
  </si>
  <si>
    <t>Закупочная комиссия</t>
  </si>
  <si>
    <t>32211617409/2022.0375-3</t>
  </si>
  <si>
    <t>30.09.2022</t>
  </si>
  <si>
    <t>12.10.2022</t>
  </si>
  <si>
    <t>30.12.2023</t>
  </si>
  <si>
    <t>Оказание услуг по авторскому надзору по титулу: "Реконструкция ВЛ 110 кВ Пыть-Ях - Парус 1, 2 (замена 40 опор, 2х11 км
провода)" для филиала АО "Россети Тюмень" Нефтеюганские электрические сети</t>
  </si>
  <si>
    <t>Аналитическая записка РТ3/1Д/1099 от 14.10.2022</t>
  </si>
  <si>
    <t>Соглашение об установлении сервитута от 29.08.22 № 32 для строительства объекта: "Реконструкция ВЛ 110 кВ Пыть-Ях - Парус 1,2"</t>
  </si>
  <si>
    <t>ПАО "НК "Роснефть"</t>
  </si>
  <si>
    <t>п.7.5.3.</t>
  </si>
  <si>
    <t>п.5.7.3.8</t>
  </si>
  <si>
    <t>Единый стандарт (Положение о закупке) от 31.03.2022</t>
  </si>
  <si>
    <t>Реконструкция ВЛ 110 кВ Пыть-Ях - Парус 1,2  (замена 40 опор, 2х11 км провода)</t>
  </si>
  <si>
    <t>объем заключенного договора 288-ЭС/4663 от 25.05.2023 . АУ ЯНАО "Управление ГЭПД"    в ценах 2023 года с НДС, млн. руб</t>
  </si>
  <si>
    <t>объем заключенного договора US04.1200.2023.9/6 от 19.01.2023 . АО "Тюменьэнерго Инжиниринг"    в ценах 2023 года с НДС, млн. руб</t>
  </si>
  <si>
    <t xml:space="preserve"> ООО "СеверЭСП" ; ООО "СибСтройЭксперт" ; АУ ЯНАО "Управление ГЭПД"</t>
  </si>
  <si>
    <t xml:space="preserve"> ООО "Промэнергострой" ; Депнедра и природных ресурсов Югры ; Администрация Нефтеюганского района ; администрация города Нефтеюганска ; ПАО "НК "Роснефть" ; АО "Тюменьэнерго Инжиниринг"</t>
  </si>
  <si>
    <t>Сметная стоимость проекта в ценах 2024 года с НДС, млн. руб.</t>
  </si>
  <si>
    <t>Приказ об утверждении ПСД от 16.06.2023 № 8-Э</t>
  </si>
  <si>
    <t>С</t>
  </si>
  <si>
    <t>Показатель замены линий электропередачи (110 кВ), км: 21,646; показатель объема финансовых потребностей, необходимых для реализации мероприятий, направленных на выполнение требований законодательства (Фтз): 583,102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</si>
</sst>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White][=0]\ General;General"/>
    <numFmt numFmtId="169" formatCode="#,##0.000"/>
    <numFmt numFmtId="170" formatCode="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Times New Roman"/>
      <family val="1"/>
      <charset val="204"/>
    </font>
    <font>
      <sz val="10"/>
      <color indexed="8"/>
      <name val="Times New Roman"/>
      <family val="1"/>
      <charset val="204"/>
    </font>
    <font>
      <b/>
      <sz val="10"/>
      <color theme="1"/>
      <name val="Times New Roman"/>
      <family val="1"/>
      <charset val="204"/>
    </font>
    <font>
      <i/>
      <sz val="11"/>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44"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2" fillId="0" borderId="1" xfId="0" applyFont="1" applyBorder="1" applyAlignment="1">
      <alignment horizontal="center" vertical="center"/>
    </xf>
    <xf numFmtId="167" fontId="3" fillId="0" borderId="1" xfId="1" applyNumberFormat="1" applyBorder="1" applyAlignment="1">
      <alignment horizontal="center" vertical="center"/>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70" fontId="64" fillId="25"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14" fontId="64" fillId="25" borderId="1" xfId="0" quotePrefix="1" applyNumberFormat="1" applyFont="1" applyFill="1" applyBorder="1" applyAlignment="1">
      <alignment horizontal="center" vertical="center" wrapText="1"/>
    </xf>
    <xf numFmtId="1" fontId="64" fillId="25" borderId="1" xfId="49" applyNumberFormat="1" applyFont="1" applyFill="1" applyBorder="1" applyAlignment="1">
      <alignment horizontal="center" vertical="center"/>
    </xf>
    <xf numFmtId="170"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64" fillId="25" borderId="1" xfId="0" quotePrefix="1" applyNumberFormat="1" applyFont="1" applyFill="1" applyBorder="1" applyAlignment="1">
      <alignment horizontal="center" vertical="center" wrapText="1"/>
    </xf>
    <xf numFmtId="14" fontId="64" fillId="25" borderId="1" xfId="0" applyNumberFormat="1" applyFont="1" applyFill="1" applyBorder="1" applyAlignment="1">
      <alignment horizontal="center" vertical="center" wrapText="1"/>
    </xf>
    <xf numFmtId="0" fontId="64" fillId="0" borderId="0" xfId="49" applyFont="1"/>
    <xf numFmtId="49" fontId="64" fillId="25" borderId="1" xfId="49" applyNumberFormat="1" applyFont="1" applyFill="1" applyBorder="1" applyAlignment="1">
      <alignment horizontal="center" vertical="center"/>
    </xf>
    <xf numFmtId="0" fontId="64" fillId="25" borderId="1" xfId="0" quotePrefix="1" applyNumberFormat="1" applyFont="1" applyFill="1" applyBorder="1" applyAlignment="1">
      <alignment horizontal="center" vertical="center" wrapText="1"/>
    </xf>
    <xf numFmtId="0" fontId="64" fillId="25" borderId="1" xfId="49" applyFont="1" applyFill="1" applyBorder="1"/>
    <xf numFmtId="170" fontId="65" fillId="0" borderId="1" xfId="0" quotePrefix="1"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0" fontId="36" fillId="0" borderId="1" xfId="49" applyFont="1" applyBorder="1"/>
    <xf numFmtId="49" fontId="65" fillId="0" borderId="1" xfId="0" quotePrefix="1" applyNumberFormat="1" applyFont="1" applyFill="1" applyBorder="1" applyAlignment="1">
      <alignment horizontal="center" vertical="center" wrapText="1"/>
    </xf>
    <xf numFmtId="0" fontId="67" fillId="0" borderId="0" xfId="0" applyFont="1"/>
    <xf numFmtId="0" fontId="42" fillId="0" borderId="0" xfId="2" applyFont="1" applyFill="1" applyAlignment="1">
      <alignment horizontal="center" wrapText="1"/>
    </xf>
    <xf numFmtId="0" fontId="42" fillId="0" borderId="0" xfId="2" applyFont="1" applyFill="1" applyAlignment="1">
      <alignment horizontal="center"/>
    </xf>
    <xf numFmtId="169" fontId="36" fillId="0" borderId="46" xfId="0" applyNumberFormat="1" applyFont="1" applyBorder="1" applyAlignment="1">
      <alignment horizontal="left" vertical="center"/>
    </xf>
    <xf numFmtId="169" fontId="39" fillId="26" borderId="46"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46"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0" fontId="42" fillId="27" borderId="28"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0" fontId="42" fillId="0" borderId="53" xfId="2" applyFont="1" applyFill="1" applyBorder="1" applyAlignment="1">
      <alignment horizontal="justify" vertical="center"/>
    </xf>
    <xf numFmtId="0" fontId="41" fillId="0" borderId="53" xfId="2" applyFont="1" applyFill="1" applyBorder="1" applyAlignment="1">
      <alignment horizontal="left" vertical="center" wrapText="1"/>
    </xf>
    <xf numFmtId="0" fontId="42" fillId="0" borderId="30" xfId="2" applyFont="1" applyFill="1" applyBorder="1" applyAlignment="1">
      <alignment horizontal="justify" vertical="center"/>
    </xf>
    <xf numFmtId="0" fontId="41" fillId="0" borderId="45" xfId="2" applyFont="1" applyFill="1" applyBorder="1" applyAlignment="1">
      <alignment horizontal="left" vertical="center"/>
    </xf>
    <xf numFmtId="0" fontId="42" fillId="0" borderId="28" xfId="2" applyFont="1" applyFill="1" applyBorder="1" applyAlignment="1">
      <alignment horizontal="justify" vertical="center"/>
    </xf>
    <xf numFmtId="0" fontId="41" fillId="0" borderId="46" xfId="2" applyFont="1" applyFill="1" applyBorder="1" applyAlignment="1">
      <alignment horizontal="left" vertical="center"/>
    </xf>
    <xf numFmtId="0" fontId="42" fillId="0" borderId="28" xfId="2" applyFont="1" applyFill="1" applyBorder="1" applyAlignment="1">
      <alignment vertical="center" wrapText="1"/>
    </xf>
    <xf numFmtId="0" fontId="42" fillId="0" borderId="28" xfId="2" applyFont="1" applyFill="1" applyBorder="1" applyAlignment="1">
      <alignment horizontal="justify" vertical="center" wrapText="1"/>
    </xf>
    <xf numFmtId="0" fontId="41" fillId="0" borderId="28" xfId="2" applyFont="1" applyFill="1" applyBorder="1" applyAlignment="1">
      <alignment horizontal="justify" vertical="center" wrapText="1"/>
    </xf>
    <xf numFmtId="0" fontId="36" fillId="0" borderId="46" xfId="0" applyFont="1" applyBorder="1" applyAlignment="1">
      <alignment horizontal="left" vertical="center"/>
    </xf>
    <xf numFmtId="0" fontId="42" fillId="26" borderId="28" xfId="2" applyFont="1" applyFill="1" applyBorder="1" applyAlignment="1">
      <alignment horizontal="justify" vertical="center" wrapText="1"/>
    </xf>
    <xf numFmtId="0" fontId="41" fillId="0" borderId="54" xfId="2" applyFont="1" applyFill="1" applyBorder="1" applyAlignment="1">
      <alignment horizontal="left" vertical="center" wrapText="1"/>
    </xf>
    <xf numFmtId="10" fontId="36" fillId="0" borderId="55" xfId="0" applyNumberFormat="1" applyFont="1" applyFill="1" applyBorder="1" applyAlignment="1">
      <alignment horizontal="left" vertical="center" wrapText="1"/>
    </xf>
    <xf numFmtId="0" fontId="41" fillId="0" borderId="50"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1" fillId="0" borderId="56" xfId="2" applyFont="1" applyFill="1" applyBorder="1" applyAlignment="1">
      <alignment horizontal="left" vertical="center" wrapText="1"/>
    </xf>
    <xf numFmtId="169" fontId="36" fillId="0" borderId="57" xfId="0" applyNumberFormat="1" applyFont="1" applyFill="1" applyBorder="1" applyAlignment="1">
      <alignment horizontal="left" vertical="center" wrapText="1"/>
    </xf>
    <xf numFmtId="0" fontId="36" fillId="0" borderId="55" xfId="0" applyFont="1" applyFill="1" applyBorder="1" applyAlignment="1">
      <alignment horizontal="left" vertical="center" wrapText="1"/>
    </xf>
    <xf numFmtId="0" fontId="36" fillId="0" borderId="51" xfId="0" applyFont="1" applyFill="1" applyBorder="1" applyAlignment="1">
      <alignment horizontal="left" vertical="center" wrapText="1"/>
    </xf>
    <xf numFmtId="0" fontId="36" fillId="0" borderId="57" xfId="0"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50" xfId="2" applyFont="1" applyFill="1" applyBorder="1" applyAlignment="1">
      <alignment vertical="center" wrapText="1"/>
    </xf>
    <xf numFmtId="0" fontId="41" fillId="0" borderId="56" xfId="2" applyFont="1" applyFill="1" applyBorder="1" applyAlignment="1">
      <alignment vertical="center" wrapText="1"/>
    </xf>
    <xf numFmtId="0" fontId="41" fillId="27" borderId="28" xfId="2" applyFont="1" applyFill="1" applyBorder="1" applyAlignment="1">
      <alignment vertical="center" wrapText="1"/>
    </xf>
    <xf numFmtId="0" fontId="41" fillId="27" borderId="46" xfId="2" applyFont="1" applyFill="1" applyBorder="1" applyAlignment="1">
      <alignment horizontal="left" vertical="center" wrapText="1"/>
    </xf>
    <xf numFmtId="0" fontId="42" fillId="27" borderId="28" xfId="2" applyFont="1" applyFill="1" applyBorder="1" applyAlignment="1">
      <alignment vertical="center" wrapText="1"/>
    </xf>
    <xf numFmtId="0" fontId="41" fillId="0" borderId="54" xfId="2" applyFont="1" applyFill="1" applyBorder="1" applyAlignment="1">
      <alignment vertical="center" wrapText="1"/>
    </xf>
    <xf numFmtId="0" fontId="41" fillId="0" borderId="55" xfId="2"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57" xfId="2" applyFont="1" applyFill="1" applyBorder="1" applyAlignment="1">
      <alignment horizontal="left" vertical="center" wrapText="1"/>
    </xf>
    <xf numFmtId="0" fontId="41" fillId="27" borderId="46" xfId="2" applyFont="1" applyFill="1" applyBorder="1" applyAlignment="1">
      <alignment vertical="center" wrapText="1"/>
    </xf>
    <xf numFmtId="0" fontId="41" fillId="0" borderId="52" xfId="2" applyFont="1" applyFill="1" applyBorder="1" applyAlignment="1">
      <alignment vertical="center"/>
    </xf>
    <xf numFmtId="0" fontId="64" fillId="0" borderId="0" xfId="49" applyFont="1" applyFill="1"/>
    <xf numFmtId="167" fontId="64" fillId="0" borderId="0" xfId="49" applyNumberFormat="1" applyFont="1" applyFill="1"/>
    <xf numFmtId="169" fontId="36" fillId="0" borderId="0" xfId="0" applyNumberFormat="1" applyFont="1" applyFill="1" applyBorder="1" applyAlignment="1">
      <alignment horizontal="center" vertical="center" wrapText="1"/>
    </xf>
    <xf numFmtId="0" fontId="37" fillId="0" borderId="0" xfId="49" applyFont="1" applyFill="1" applyBorder="1" applyAlignment="1">
      <alignment horizontal="center"/>
    </xf>
    <xf numFmtId="0" fontId="41" fillId="0" borderId="1" xfId="49"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6" fillId="0" borderId="0" xfId="49" applyFont="1" applyFill="1" applyBorder="1" applyAlignment="1">
      <alignment horizontal="center"/>
    </xf>
    <xf numFmtId="0" fontId="36" fillId="0" borderId="1" xfId="49" applyFont="1" applyBorder="1" applyAlignment="1">
      <alignment horizontal="center" vertical="center"/>
    </xf>
    <xf numFmtId="14" fontId="36" fillId="0" borderId="1" xfId="49" applyNumberFormat="1" applyFont="1" applyBorder="1" applyAlignment="1">
      <alignment horizontal="center" vertical="center"/>
    </xf>
    <xf numFmtId="170" fontId="65" fillId="0" borderId="4"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36" fillId="26" borderId="46" xfId="0" applyNumberFormat="1" applyFont="1" applyFill="1" applyBorder="1" applyAlignment="1">
      <alignment horizontal="left" vertical="center" wrapText="1"/>
    </xf>
    <xf numFmtId="10" fontId="39" fillId="27" borderId="1" xfId="0" applyNumberFormat="1" applyFont="1" applyFill="1" applyBorder="1" applyAlignment="1">
      <alignment horizontal="left" vertical="center"/>
    </xf>
    <xf numFmtId="169" fontId="39" fillId="27" borderId="1" xfId="0" applyNumberFormat="1" applyFont="1" applyFill="1" applyBorder="1" applyAlignment="1">
      <alignment horizontal="left" vertical="center"/>
    </xf>
    <xf numFmtId="0" fontId="39" fillId="27" borderId="1" xfId="0" applyFont="1" applyFill="1" applyBorder="1" applyAlignment="1">
      <alignment horizontal="left" vertical="center"/>
    </xf>
    <xf numFmtId="0" fontId="41" fillId="0" borderId="28" xfId="2" applyFont="1" applyFill="1" applyBorder="1" applyAlignment="1">
      <alignment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7"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9" xfId="2"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E22" sqref="E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E1" s="16"/>
      <c r="F1" s="16"/>
    </row>
    <row r="2" spans="1:21" s="12" customFormat="1" ht="18.75" customHeight="1" x14ac:dyDescent="0.3">
      <c r="A2" s="18"/>
      <c r="C2" s="15" t="s">
        <v>10</v>
      </c>
      <c r="E2" s="16"/>
      <c r="F2" s="16"/>
    </row>
    <row r="3" spans="1:21" s="12" customFormat="1" ht="18.75" x14ac:dyDescent="0.3">
      <c r="A3" s="17"/>
      <c r="C3" s="15" t="s">
        <v>68</v>
      </c>
      <c r="E3" s="16"/>
      <c r="F3" s="16"/>
    </row>
    <row r="4" spans="1:21" s="12" customFormat="1" ht="18.75" x14ac:dyDescent="0.3">
      <c r="A4" s="17"/>
      <c r="E4" s="16"/>
      <c r="F4" s="16"/>
      <c r="G4" s="15"/>
    </row>
    <row r="5" spans="1:21" s="12" customFormat="1" ht="15.75" x14ac:dyDescent="0.25">
      <c r="A5" s="301" t="s">
        <v>625</v>
      </c>
      <c r="B5" s="301"/>
      <c r="C5" s="301"/>
      <c r="D5" s="153"/>
      <c r="E5" s="153"/>
      <c r="F5" s="153"/>
      <c r="G5" s="153"/>
      <c r="H5" s="153"/>
      <c r="I5" s="153"/>
    </row>
    <row r="6" spans="1:21" s="12" customFormat="1" ht="18.75" x14ac:dyDescent="0.3">
      <c r="A6" s="17"/>
      <c r="E6" s="16"/>
      <c r="F6" s="16"/>
      <c r="G6" s="15"/>
    </row>
    <row r="7" spans="1:21"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04" t="s">
        <v>487</v>
      </c>
      <c r="B9" s="304"/>
      <c r="C9" s="304"/>
      <c r="D9" s="8"/>
      <c r="E9" s="8"/>
      <c r="F9" s="8"/>
      <c r="G9" s="8"/>
      <c r="H9" s="13"/>
      <c r="I9" s="13"/>
      <c r="J9" s="13"/>
      <c r="K9" s="13"/>
      <c r="L9" s="13"/>
      <c r="M9" s="13"/>
      <c r="N9" s="13"/>
      <c r="O9" s="13"/>
      <c r="P9" s="13"/>
      <c r="Q9" s="13"/>
      <c r="R9" s="13"/>
      <c r="S9" s="13"/>
      <c r="T9" s="13"/>
      <c r="U9" s="13"/>
    </row>
    <row r="10" spans="1:21"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06" t="s">
        <v>580</v>
      </c>
      <c r="B12" s="306"/>
      <c r="C12" s="306"/>
      <c r="D12" s="8"/>
      <c r="E12" s="8"/>
      <c r="F12" s="8"/>
      <c r="G12" s="8"/>
      <c r="H12" s="13"/>
      <c r="I12" s="13"/>
      <c r="J12" s="13"/>
      <c r="K12" s="13"/>
      <c r="L12" s="13"/>
      <c r="M12" s="13"/>
      <c r="N12" s="13"/>
      <c r="O12" s="13"/>
      <c r="P12" s="13"/>
      <c r="Q12" s="13"/>
      <c r="R12" s="13"/>
      <c r="S12" s="13"/>
      <c r="T12" s="13"/>
      <c r="U12" s="13"/>
    </row>
    <row r="13" spans="1:21"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07" t="s">
        <v>676</v>
      </c>
      <c r="B15" s="307"/>
      <c r="C15" s="307"/>
      <c r="D15" s="8"/>
      <c r="E15" s="8"/>
      <c r="F15" s="8"/>
      <c r="G15" s="8"/>
      <c r="H15" s="8"/>
      <c r="I15" s="8"/>
      <c r="J15" s="8"/>
      <c r="K15" s="8"/>
      <c r="L15" s="8"/>
      <c r="M15" s="8"/>
      <c r="N15" s="8"/>
      <c r="O15" s="8"/>
      <c r="P15" s="8"/>
      <c r="Q15" s="8"/>
      <c r="R15" s="8"/>
      <c r="S15" s="8"/>
      <c r="T15" s="8"/>
      <c r="U15" s="8"/>
    </row>
    <row r="16" spans="1:21"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03" t="s">
        <v>469</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326</v>
      </c>
      <c r="C22" s="36" t="s">
        <v>513</v>
      </c>
      <c r="D22" s="29"/>
      <c r="E22" s="29"/>
      <c r="F22" s="29"/>
      <c r="G22" s="29"/>
      <c r="H22" s="28"/>
      <c r="I22" s="28"/>
      <c r="J22" s="28"/>
      <c r="K22" s="28"/>
      <c r="L22" s="28"/>
      <c r="M22" s="28"/>
      <c r="N22" s="28"/>
      <c r="O22" s="28"/>
      <c r="P22" s="28"/>
      <c r="Q22" s="28"/>
      <c r="R22" s="28"/>
      <c r="S22" s="27"/>
      <c r="T22" s="27"/>
      <c r="U22" s="27"/>
    </row>
    <row r="23" spans="1:21" s="3" customFormat="1" ht="78.75" x14ac:dyDescent="0.2">
      <c r="A23" s="24" t="s">
        <v>63</v>
      </c>
      <c r="B23" s="35" t="s">
        <v>64</v>
      </c>
      <c r="C23" s="168" t="s">
        <v>493</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298"/>
      <c r="B24" s="299"/>
      <c r="C24" s="300"/>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50" t="s">
        <v>416</v>
      </c>
      <c r="C25" s="169" t="s">
        <v>494</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50" t="s">
        <v>75</v>
      </c>
      <c r="C26" s="169" t="s">
        <v>514</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50" t="s">
        <v>74</v>
      </c>
      <c r="C27" s="169" t="s">
        <v>512</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50" t="s">
        <v>417</v>
      </c>
      <c r="C28" s="169" t="s">
        <v>495</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50" t="s">
        <v>418</v>
      </c>
      <c r="C29" s="169" t="s">
        <v>495</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50" t="s">
        <v>419</v>
      </c>
      <c r="C30" s="169" t="s">
        <v>495</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420</v>
      </c>
      <c r="C31" s="169" t="s">
        <v>515</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421</v>
      </c>
      <c r="C32" s="169" t="s">
        <v>515</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422</v>
      </c>
      <c r="C33" s="169" t="s">
        <v>516</v>
      </c>
      <c r="D33" s="34"/>
      <c r="E33" s="34"/>
      <c r="F33" s="34"/>
      <c r="G33" s="33"/>
      <c r="H33" s="33"/>
      <c r="I33" s="33"/>
      <c r="J33" s="33"/>
      <c r="K33" s="33"/>
      <c r="L33" s="33"/>
      <c r="M33" s="33"/>
      <c r="N33" s="33"/>
      <c r="O33" s="33"/>
      <c r="P33" s="33"/>
      <c r="Q33" s="33"/>
      <c r="R33" s="32"/>
      <c r="S33" s="32"/>
      <c r="T33" s="32"/>
      <c r="U33" s="32"/>
    </row>
    <row r="34" spans="1:21" ht="111" customHeight="1" x14ac:dyDescent="0.25">
      <c r="A34" s="24" t="s">
        <v>438</v>
      </c>
      <c r="B34" s="39" t="s">
        <v>423</v>
      </c>
      <c r="C34" s="169" t="s">
        <v>515</v>
      </c>
      <c r="D34" s="23"/>
      <c r="E34" s="23"/>
      <c r="F34" s="23"/>
      <c r="G34" s="23"/>
      <c r="H34" s="23"/>
      <c r="I34" s="23"/>
      <c r="J34" s="23"/>
      <c r="K34" s="23"/>
      <c r="L34" s="23"/>
      <c r="M34" s="23"/>
      <c r="N34" s="23"/>
      <c r="O34" s="23"/>
      <c r="P34" s="23"/>
      <c r="Q34" s="23"/>
      <c r="R34" s="23"/>
      <c r="S34" s="23"/>
      <c r="T34" s="23"/>
      <c r="U34" s="23"/>
    </row>
    <row r="35" spans="1:21" ht="58.5" customHeight="1" x14ac:dyDescent="0.25">
      <c r="A35" s="24" t="s">
        <v>426</v>
      </c>
      <c r="B35" s="39" t="s">
        <v>72</v>
      </c>
      <c r="C35" s="169" t="s">
        <v>495</v>
      </c>
      <c r="D35" s="23"/>
      <c r="E35" s="23"/>
      <c r="F35" s="23"/>
      <c r="G35" s="23"/>
      <c r="H35" s="23"/>
      <c r="I35" s="23"/>
      <c r="J35" s="23"/>
      <c r="K35" s="23"/>
      <c r="L35" s="23"/>
      <c r="M35" s="23"/>
      <c r="N35" s="23"/>
      <c r="O35" s="23"/>
      <c r="P35" s="23"/>
      <c r="Q35" s="23"/>
      <c r="R35" s="23"/>
      <c r="S35" s="23"/>
      <c r="T35" s="23"/>
      <c r="U35" s="23"/>
    </row>
    <row r="36" spans="1:21" ht="51.75" customHeight="1" x14ac:dyDescent="0.25">
      <c r="A36" s="24" t="s">
        <v>439</v>
      </c>
      <c r="B36" s="39" t="s">
        <v>424</v>
      </c>
      <c r="C36" s="169" t="s">
        <v>515</v>
      </c>
      <c r="D36" s="23"/>
      <c r="E36" s="23"/>
      <c r="F36" s="23"/>
      <c r="G36" s="23"/>
      <c r="H36" s="23"/>
      <c r="I36" s="23"/>
      <c r="J36" s="23"/>
      <c r="K36" s="23"/>
      <c r="L36" s="23"/>
      <c r="M36" s="23"/>
      <c r="N36" s="23"/>
      <c r="O36" s="23"/>
      <c r="P36" s="23"/>
      <c r="Q36" s="23"/>
      <c r="R36" s="23"/>
      <c r="S36" s="23"/>
      <c r="T36" s="23"/>
      <c r="U36" s="23"/>
    </row>
    <row r="37" spans="1:21" ht="43.5" customHeight="1" x14ac:dyDescent="0.25">
      <c r="A37" s="24" t="s">
        <v>427</v>
      </c>
      <c r="B37" s="39" t="s">
        <v>425</v>
      </c>
      <c r="C37" s="169" t="s">
        <v>515</v>
      </c>
      <c r="D37" s="23"/>
      <c r="E37" s="23"/>
      <c r="F37" s="23"/>
      <c r="G37" s="23"/>
      <c r="H37" s="23"/>
      <c r="I37" s="23"/>
      <c r="J37" s="23"/>
      <c r="K37" s="23"/>
      <c r="L37" s="23"/>
      <c r="M37" s="23"/>
      <c r="N37" s="23"/>
      <c r="O37" s="23"/>
      <c r="P37" s="23"/>
      <c r="Q37" s="23"/>
      <c r="R37" s="23"/>
      <c r="S37" s="23"/>
      <c r="T37" s="23"/>
      <c r="U37" s="23"/>
    </row>
    <row r="38" spans="1:21" ht="43.5" customHeight="1" x14ac:dyDescent="0.25">
      <c r="A38" s="24" t="s">
        <v>440</v>
      </c>
      <c r="B38" s="39" t="s">
        <v>238</v>
      </c>
      <c r="C38" s="169" t="s">
        <v>337</v>
      </c>
      <c r="D38" s="23"/>
      <c r="E38" s="23"/>
      <c r="F38" s="23"/>
      <c r="G38" s="23"/>
      <c r="H38" s="23"/>
      <c r="I38" s="23"/>
      <c r="J38" s="23"/>
      <c r="K38" s="23"/>
      <c r="L38" s="23"/>
      <c r="M38" s="23"/>
      <c r="N38" s="23"/>
      <c r="O38" s="23"/>
      <c r="P38" s="23"/>
      <c r="Q38" s="23"/>
      <c r="R38" s="23"/>
      <c r="S38" s="23"/>
      <c r="T38" s="23"/>
      <c r="U38" s="23"/>
    </row>
    <row r="39" spans="1:21" ht="23.25" customHeight="1" x14ac:dyDescent="0.25">
      <c r="A39" s="298"/>
      <c r="B39" s="299"/>
      <c r="C39" s="300"/>
      <c r="D39" s="23"/>
      <c r="E39" s="23"/>
      <c r="F39" s="23"/>
      <c r="G39" s="23"/>
      <c r="H39" s="23"/>
      <c r="I39" s="23"/>
      <c r="J39" s="23"/>
      <c r="K39" s="23"/>
      <c r="L39" s="23"/>
      <c r="M39" s="23"/>
      <c r="N39" s="23"/>
      <c r="O39" s="23"/>
      <c r="P39" s="23"/>
      <c r="Q39" s="23"/>
      <c r="R39" s="23"/>
      <c r="S39" s="23"/>
      <c r="T39" s="23"/>
      <c r="U39" s="23"/>
    </row>
    <row r="40" spans="1:21" ht="63" x14ac:dyDescent="0.25">
      <c r="A40" s="24" t="s">
        <v>428</v>
      </c>
      <c r="B40" s="39" t="s">
        <v>482</v>
      </c>
      <c r="C40" s="39" t="s">
        <v>684</v>
      </c>
      <c r="D40" s="23"/>
      <c r="E40" s="23"/>
      <c r="F40" s="23"/>
      <c r="G40" s="23"/>
      <c r="H40" s="23"/>
      <c r="I40" s="23"/>
      <c r="J40" s="23"/>
      <c r="K40" s="23"/>
      <c r="L40" s="23"/>
      <c r="M40" s="23"/>
      <c r="N40" s="23"/>
      <c r="O40" s="23"/>
      <c r="P40" s="23"/>
      <c r="Q40" s="23"/>
      <c r="R40" s="23"/>
      <c r="S40" s="23"/>
      <c r="T40" s="23"/>
      <c r="U40" s="23"/>
    </row>
    <row r="41" spans="1:21" ht="105.75" customHeight="1" x14ac:dyDescent="0.25">
      <c r="A41" s="24" t="s">
        <v>441</v>
      </c>
      <c r="B41" s="39" t="s">
        <v>464</v>
      </c>
      <c r="C41" s="171" t="s">
        <v>517</v>
      </c>
      <c r="D41" s="23"/>
      <c r="E41" s="23"/>
      <c r="F41" s="23"/>
      <c r="G41" s="23"/>
      <c r="H41" s="23"/>
      <c r="I41" s="23"/>
      <c r="J41" s="23"/>
      <c r="K41" s="23"/>
      <c r="L41" s="23"/>
      <c r="M41" s="23"/>
      <c r="N41" s="23"/>
      <c r="O41" s="23"/>
      <c r="P41" s="23"/>
      <c r="Q41" s="23"/>
      <c r="R41" s="23"/>
      <c r="S41" s="23"/>
      <c r="T41" s="23"/>
      <c r="U41" s="23"/>
    </row>
    <row r="42" spans="1:21" ht="83.25" customHeight="1" x14ac:dyDescent="0.25">
      <c r="A42" s="24" t="s">
        <v>429</v>
      </c>
      <c r="B42" s="39" t="s">
        <v>479</v>
      </c>
      <c r="C42" s="170" t="s">
        <v>517</v>
      </c>
      <c r="D42" s="23"/>
      <c r="E42" s="23"/>
      <c r="F42" s="23"/>
      <c r="G42" s="23"/>
      <c r="H42" s="23"/>
      <c r="I42" s="23"/>
      <c r="J42" s="23"/>
      <c r="K42" s="23"/>
      <c r="L42" s="23"/>
      <c r="M42" s="23"/>
      <c r="N42" s="23"/>
      <c r="O42" s="23"/>
      <c r="P42" s="23"/>
      <c r="Q42" s="23"/>
      <c r="R42" s="23"/>
      <c r="S42" s="23"/>
      <c r="T42" s="23"/>
      <c r="U42" s="23"/>
    </row>
    <row r="43" spans="1:21" ht="186" customHeight="1" x14ac:dyDescent="0.25">
      <c r="A43" s="24" t="s">
        <v>444</v>
      </c>
      <c r="B43" s="39" t="s">
        <v>445</v>
      </c>
      <c r="C43" s="171" t="s">
        <v>517</v>
      </c>
      <c r="D43" s="23"/>
      <c r="E43" s="23"/>
      <c r="F43" s="23"/>
      <c r="G43" s="23"/>
      <c r="H43" s="23"/>
      <c r="I43" s="23"/>
      <c r="J43" s="23"/>
      <c r="K43" s="23"/>
      <c r="L43" s="23"/>
      <c r="M43" s="23"/>
      <c r="N43" s="23"/>
      <c r="O43" s="23"/>
      <c r="P43" s="23"/>
      <c r="Q43" s="23"/>
      <c r="R43" s="23"/>
      <c r="S43" s="23"/>
      <c r="T43" s="23"/>
      <c r="U43" s="23"/>
    </row>
    <row r="44" spans="1:21" ht="111" customHeight="1" x14ac:dyDescent="0.25">
      <c r="A44" s="24" t="s">
        <v>430</v>
      </c>
      <c r="B44" s="39" t="s">
        <v>470</v>
      </c>
      <c r="C44" s="36" t="s">
        <v>337</v>
      </c>
      <c r="D44" s="23"/>
      <c r="E44" s="23"/>
      <c r="F44" s="23"/>
      <c r="G44" s="23"/>
      <c r="H44" s="23"/>
      <c r="I44" s="23"/>
      <c r="J44" s="23"/>
      <c r="K44" s="23"/>
      <c r="L44" s="23"/>
      <c r="M44" s="23"/>
      <c r="N44" s="23"/>
      <c r="O44" s="23"/>
      <c r="P44" s="23"/>
      <c r="Q44" s="23"/>
      <c r="R44" s="23"/>
      <c r="S44" s="23"/>
      <c r="T44" s="23"/>
      <c r="U44" s="23"/>
    </row>
    <row r="45" spans="1:21" ht="120" customHeight="1" x14ac:dyDescent="0.25">
      <c r="A45" s="24" t="s">
        <v>465</v>
      </c>
      <c r="B45" s="39" t="s">
        <v>471</v>
      </c>
      <c r="C45" s="36" t="s">
        <v>337</v>
      </c>
      <c r="D45" s="23"/>
      <c r="E45" s="23"/>
      <c r="F45" s="23"/>
      <c r="G45" s="23"/>
      <c r="H45" s="23"/>
      <c r="I45" s="23"/>
      <c r="J45" s="23"/>
      <c r="K45" s="23"/>
      <c r="L45" s="23"/>
      <c r="M45" s="23"/>
      <c r="N45" s="23"/>
      <c r="O45" s="23"/>
      <c r="P45" s="23"/>
      <c r="Q45" s="23"/>
      <c r="R45" s="23"/>
      <c r="S45" s="23"/>
      <c r="T45" s="23"/>
      <c r="U45" s="23"/>
    </row>
    <row r="46" spans="1:21" ht="101.25" customHeight="1" x14ac:dyDescent="0.25">
      <c r="A46" s="24" t="s">
        <v>431</v>
      </c>
      <c r="B46" s="39" t="s">
        <v>472</v>
      </c>
      <c r="C46" s="170" t="s">
        <v>500</v>
      </c>
      <c r="D46" s="23"/>
      <c r="E46" s="23"/>
      <c r="F46" s="23"/>
      <c r="G46" s="23"/>
      <c r="H46" s="23"/>
      <c r="I46" s="23"/>
      <c r="J46" s="23"/>
      <c r="K46" s="23"/>
      <c r="L46" s="23"/>
      <c r="M46" s="23"/>
      <c r="N46" s="23"/>
      <c r="O46" s="23"/>
      <c r="P46" s="23"/>
      <c r="Q46" s="23"/>
      <c r="R46" s="23"/>
      <c r="S46" s="23"/>
      <c r="T46" s="23"/>
      <c r="U46" s="23"/>
    </row>
    <row r="47" spans="1:21" ht="18.75" customHeight="1" x14ac:dyDescent="0.25">
      <c r="A47" s="298"/>
      <c r="B47" s="299"/>
      <c r="C47" s="300"/>
      <c r="D47" s="23"/>
      <c r="E47" s="23"/>
      <c r="F47" s="23"/>
      <c r="G47" s="23"/>
      <c r="H47" s="23"/>
      <c r="I47" s="23"/>
      <c r="J47" s="23"/>
      <c r="K47" s="23"/>
      <c r="L47" s="23"/>
      <c r="M47" s="23"/>
      <c r="N47" s="23"/>
      <c r="O47" s="23"/>
      <c r="P47" s="23"/>
      <c r="Q47" s="23"/>
      <c r="R47" s="23"/>
      <c r="S47" s="23"/>
      <c r="T47" s="23"/>
      <c r="U47" s="23"/>
    </row>
    <row r="48" spans="1:21" ht="75.75" customHeight="1" x14ac:dyDescent="0.25">
      <c r="A48" s="24" t="s">
        <v>466</v>
      </c>
      <c r="B48" s="39" t="s">
        <v>480</v>
      </c>
      <c r="C48" s="181">
        <f>'6.2. Паспорт фин осв ввод'!AC24</f>
        <v>489.14304984</v>
      </c>
      <c r="D48" s="167"/>
      <c r="E48" s="23"/>
      <c r="F48" s="23"/>
      <c r="G48" s="23"/>
      <c r="H48" s="23"/>
      <c r="I48" s="23"/>
      <c r="J48" s="23"/>
      <c r="K48" s="23"/>
      <c r="L48" s="23"/>
      <c r="M48" s="23"/>
      <c r="N48" s="23"/>
      <c r="O48" s="23"/>
      <c r="P48" s="23"/>
      <c r="Q48" s="23"/>
      <c r="R48" s="23"/>
      <c r="S48" s="23"/>
      <c r="T48" s="23"/>
      <c r="U48" s="23"/>
    </row>
    <row r="49" spans="1:21" ht="71.25" customHeight="1" x14ac:dyDescent="0.25">
      <c r="A49" s="24" t="s">
        <v>432</v>
      </c>
      <c r="B49" s="39" t="s">
        <v>481</v>
      </c>
      <c r="C49" s="181">
        <f>'6.2. Паспорт фин осв ввод'!AC30</f>
        <v>469.32396876999996</v>
      </c>
      <c r="D49" s="167"/>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4" t="str">
        <f>'1. паспорт местоположение'!A9:C9</f>
        <v xml:space="preserve"> АО "Россети Тюмень" </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8" t="str">
        <f>'1. паспорт местоположение'!A12:C12</f>
        <v>H_TP1200.VL.0025</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8" t="str">
        <f>'1. паспорт местоположение'!A15:C15</f>
        <v>Реконструкция ВЛ 110 кВ Пыть-Ях - Парус 1,2  (замена 40 опор, 2х11 км провода)</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03" t="s">
        <v>443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2" t="s">
        <v>5</v>
      </c>
      <c r="B19" s="312" t="s">
        <v>108</v>
      </c>
      <c r="C19" s="313" t="s">
        <v>343</v>
      </c>
      <c r="D19" s="312" t="s">
        <v>342</v>
      </c>
      <c r="E19" s="312" t="s">
        <v>107</v>
      </c>
      <c r="F19" s="312" t="s">
        <v>106</v>
      </c>
      <c r="G19" s="312" t="s">
        <v>338</v>
      </c>
      <c r="H19" s="312" t="s">
        <v>105</v>
      </c>
      <c r="I19" s="312" t="s">
        <v>104</v>
      </c>
      <c r="J19" s="312" t="s">
        <v>103</v>
      </c>
      <c r="K19" s="312" t="s">
        <v>102</v>
      </c>
      <c r="L19" s="312" t="s">
        <v>101</v>
      </c>
      <c r="M19" s="312" t="s">
        <v>100</v>
      </c>
      <c r="N19" s="312" t="s">
        <v>99</v>
      </c>
      <c r="O19" s="312" t="s">
        <v>98</v>
      </c>
      <c r="P19" s="312" t="s">
        <v>97</v>
      </c>
      <c r="Q19" s="312" t="s">
        <v>341</v>
      </c>
      <c r="R19" s="312"/>
      <c r="S19" s="315" t="s">
        <v>435</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41" t="s">
        <v>339</v>
      </c>
      <c r="R20" s="42" t="s">
        <v>340</v>
      </c>
      <c r="S20" s="315"/>
      <c r="T20" s="28"/>
      <c r="U20" s="28"/>
      <c r="V20" s="28"/>
      <c r="W20" s="28"/>
      <c r="X20" s="28"/>
      <c r="Y20" s="28"/>
      <c r="Z20" s="27"/>
      <c r="AA20" s="27"/>
      <c r="AB20" s="27"/>
    </row>
    <row r="21" spans="1:28" s="3" customFormat="1" ht="18.75" x14ac:dyDescent="0.2">
      <c r="A21" s="41">
        <v>1</v>
      </c>
      <c r="B21" s="46">
        <v>2</v>
      </c>
      <c r="C21" s="41">
        <v>3</v>
      </c>
      <c r="D21" s="46">
        <v>4</v>
      </c>
      <c r="E21" s="41">
        <v>5</v>
      </c>
      <c r="F21" s="46">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436</v>
      </c>
      <c r="H22" s="46"/>
      <c r="I22" s="46"/>
      <c r="J22" s="46"/>
      <c r="K22" s="46"/>
      <c r="L22" s="46"/>
      <c r="M22" s="46"/>
      <c r="N22" s="46"/>
      <c r="O22" s="46"/>
      <c r="P22" s="46"/>
      <c r="Q22" s="37"/>
      <c r="R22" s="5"/>
      <c r="S22" s="14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45"/>
      <c r="B25" s="46" t="s">
        <v>92</v>
      </c>
      <c r="C25" s="46"/>
      <c r="D25" s="46"/>
      <c r="E25" s="46" t="s">
        <v>91</v>
      </c>
      <c r="F25" s="46" t="s">
        <v>90</v>
      </c>
      <c r="G25" s="46" t="s">
        <v>437</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31"/>
      <c r="B29" s="46" t="s">
        <v>336</v>
      </c>
      <c r="C29" s="46"/>
      <c r="D29" s="46"/>
      <c r="E29" s="131" t="s">
        <v>337</v>
      </c>
      <c r="F29" s="131" t="s">
        <v>337</v>
      </c>
      <c r="G29" s="131" t="s">
        <v>337</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8" t="str">
        <f>'1. паспорт местоположение'!A9:C9</f>
        <v xml:space="preserve"> АО "Россети Тюмень" </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8" t="str">
        <f>'1. паспорт местоположение'!A12:C12</f>
        <v>H_TP1200.VL.0025</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8" t="str">
        <f>'1. паспорт местоположение'!A15:C15</f>
        <v>Реконструкция ВЛ 110 кВ Пыть-Ях - Парус 1,2  (замена 40 опор, 2х11 км провода)</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304" t="s">
        <v>448</v>
      </c>
      <c r="B19" s="304"/>
      <c r="C19" s="304"/>
      <c r="D19" s="304"/>
      <c r="E19" s="304"/>
      <c r="F19" s="304"/>
      <c r="G19" s="304"/>
      <c r="H19" s="304"/>
      <c r="I19" s="304"/>
      <c r="J19" s="304"/>
      <c r="K19" s="304"/>
      <c r="L19" s="304"/>
      <c r="M19" s="304"/>
      <c r="N19" s="304"/>
      <c r="O19" s="304"/>
      <c r="P19" s="304"/>
      <c r="Q19" s="304"/>
      <c r="R19" s="304"/>
      <c r="S19" s="304"/>
      <c r="T19" s="304"/>
    </row>
    <row r="20" spans="1:113" s="58"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5</v>
      </c>
      <c r="B21" s="323" t="s">
        <v>229</v>
      </c>
      <c r="C21" s="324"/>
      <c r="D21" s="327" t="s">
        <v>130</v>
      </c>
      <c r="E21" s="323" t="s">
        <v>477</v>
      </c>
      <c r="F21" s="324"/>
      <c r="G21" s="323" t="s">
        <v>248</v>
      </c>
      <c r="H21" s="324"/>
      <c r="I21" s="323" t="s">
        <v>129</v>
      </c>
      <c r="J21" s="324"/>
      <c r="K21" s="327" t="s">
        <v>128</v>
      </c>
      <c r="L21" s="323" t="s">
        <v>127</v>
      </c>
      <c r="M21" s="324"/>
      <c r="N21" s="323" t="s">
        <v>473</v>
      </c>
      <c r="O21" s="324"/>
      <c r="P21" s="327" t="s">
        <v>126</v>
      </c>
      <c r="Q21" s="316" t="s">
        <v>125</v>
      </c>
      <c r="R21" s="317"/>
      <c r="S21" s="316" t="s">
        <v>124</v>
      </c>
      <c r="T21" s="318"/>
    </row>
    <row r="22" spans="1:113" ht="204.75" customHeight="1" x14ac:dyDescent="0.25">
      <c r="A22" s="321"/>
      <c r="B22" s="325"/>
      <c r="C22" s="326"/>
      <c r="D22" s="330"/>
      <c r="E22" s="325"/>
      <c r="F22" s="326"/>
      <c r="G22" s="325"/>
      <c r="H22" s="326"/>
      <c r="I22" s="325"/>
      <c r="J22" s="326"/>
      <c r="K22" s="328"/>
      <c r="L22" s="325"/>
      <c r="M22" s="326"/>
      <c r="N22" s="325"/>
      <c r="O22" s="326"/>
      <c r="P22" s="328"/>
      <c r="Q22" s="90" t="s">
        <v>123</v>
      </c>
      <c r="R22" s="90" t="s">
        <v>447</v>
      </c>
      <c r="S22" s="90" t="s">
        <v>122</v>
      </c>
      <c r="T22" s="90" t="s">
        <v>121</v>
      </c>
    </row>
    <row r="23" spans="1:113" ht="51.75" customHeight="1" x14ac:dyDescent="0.25">
      <c r="A23" s="322"/>
      <c r="B23" s="151" t="s">
        <v>119</v>
      </c>
      <c r="C23" s="151" t="s">
        <v>120</v>
      </c>
      <c r="D23" s="328"/>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4"/>
      <c r="R25" s="60"/>
      <c r="S25" s="154"/>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29" t="s">
        <v>483</v>
      </c>
      <c r="C29" s="329"/>
      <c r="D29" s="329"/>
      <c r="E29" s="329"/>
      <c r="F29" s="329"/>
      <c r="G29" s="329"/>
      <c r="H29" s="329"/>
      <c r="I29" s="329"/>
      <c r="J29" s="329"/>
      <c r="K29" s="329"/>
      <c r="L29" s="329"/>
      <c r="M29" s="329"/>
      <c r="N29" s="329"/>
      <c r="O29" s="329"/>
      <c r="P29" s="329"/>
      <c r="Q29" s="329"/>
      <c r="R29" s="32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90" zoomScaleSheetLayoutView="90" workbookViewId="0">
      <selection activeCell="A25" sqref="A25:XFD25"/>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301"/>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row>
    <row r="7" spans="1:27" s="12" customFormat="1" ht="18.75" x14ac:dyDescent="0.2">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row>
    <row r="8" spans="1:27" s="12" customFormat="1" ht="18.75" customHeight="1" x14ac:dyDescent="0.2">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row>
    <row r="9" spans="1:27" s="12" customFormat="1" ht="18.75" customHeight="1" x14ac:dyDescent="0.2">
      <c r="A9" s="308" t="str">
        <f>'1. паспорт местоположение'!A9:C9</f>
        <v xml:space="preserve"> 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2" customFormat="1" ht="18.75" customHeight="1" x14ac:dyDescent="0.2">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row>
    <row r="12" spans="1:27" s="12" customFormat="1" ht="18.75" customHeight="1" x14ac:dyDescent="0.2">
      <c r="A12" s="308" t="str">
        <f>'1. паспорт местоположение'!A12:C12</f>
        <v>H_TP1200.VL.0025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9" customFormat="1" ht="15.75" customHeight="1" x14ac:dyDescent="0.2">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row>
    <row r="15" spans="1:27" s="3" customFormat="1" ht="15" customHeight="1" x14ac:dyDescent="0.2">
      <c r="A15" s="308" t="str">
        <f>'1. паспорт местоположение'!A15:C15</f>
        <v>Реконструкция ВЛ 110 кВ Пыть-Ях - Парус 1,2  (замена 40 опор, 2х11 км провода)</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row>
    <row r="18" spans="1:27"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row>
    <row r="19" spans="1:27" ht="25.5" customHeight="1" x14ac:dyDescent="0.25">
      <c r="A19" s="304" t="s">
        <v>450</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8" customFormat="1" ht="21" customHeight="1" x14ac:dyDescent="0.25"/>
    <row r="21" spans="1:27" ht="15.75" customHeight="1" x14ac:dyDescent="0.25">
      <c r="A21" s="335" t="s">
        <v>5</v>
      </c>
      <c r="B21" s="331" t="s">
        <v>457</v>
      </c>
      <c r="C21" s="332"/>
      <c r="D21" s="331" t="s">
        <v>459</v>
      </c>
      <c r="E21" s="332"/>
      <c r="F21" s="316" t="s">
        <v>102</v>
      </c>
      <c r="G21" s="318"/>
      <c r="H21" s="318"/>
      <c r="I21" s="317"/>
      <c r="J21" s="335" t="s">
        <v>460</v>
      </c>
      <c r="K21" s="331" t="s">
        <v>461</v>
      </c>
      <c r="L21" s="332"/>
      <c r="M21" s="331" t="s">
        <v>462</v>
      </c>
      <c r="N21" s="332"/>
      <c r="O21" s="331" t="s">
        <v>449</v>
      </c>
      <c r="P21" s="332"/>
      <c r="Q21" s="331" t="s">
        <v>135</v>
      </c>
      <c r="R21" s="332"/>
      <c r="S21" s="335" t="s">
        <v>134</v>
      </c>
      <c r="T21" s="335" t="s">
        <v>463</v>
      </c>
      <c r="U21" s="335" t="s">
        <v>458</v>
      </c>
      <c r="V21" s="331" t="s">
        <v>133</v>
      </c>
      <c r="W21" s="332"/>
      <c r="X21" s="316" t="s">
        <v>125</v>
      </c>
      <c r="Y21" s="318"/>
      <c r="Z21" s="316" t="s">
        <v>124</v>
      </c>
      <c r="AA21" s="318"/>
    </row>
    <row r="22" spans="1:27" ht="216" customHeight="1" x14ac:dyDescent="0.25">
      <c r="A22" s="340"/>
      <c r="B22" s="333"/>
      <c r="C22" s="334"/>
      <c r="D22" s="333"/>
      <c r="E22" s="334"/>
      <c r="F22" s="316" t="s">
        <v>132</v>
      </c>
      <c r="G22" s="317"/>
      <c r="H22" s="316" t="s">
        <v>131</v>
      </c>
      <c r="I22" s="317"/>
      <c r="J22" s="336"/>
      <c r="K22" s="333"/>
      <c r="L22" s="334"/>
      <c r="M22" s="333"/>
      <c r="N22" s="334"/>
      <c r="O22" s="333"/>
      <c r="P22" s="334"/>
      <c r="Q22" s="333"/>
      <c r="R22" s="334"/>
      <c r="S22" s="336"/>
      <c r="T22" s="336"/>
      <c r="U22" s="336"/>
      <c r="V22" s="333"/>
      <c r="W22" s="334"/>
      <c r="X22" s="90" t="s">
        <v>123</v>
      </c>
      <c r="Y22" s="90" t="s">
        <v>447</v>
      </c>
      <c r="Z22" s="90" t="s">
        <v>122</v>
      </c>
      <c r="AA22" s="90" t="s">
        <v>121</v>
      </c>
    </row>
    <row r="23" spans="1:27" ht="60" customHeight="1" x14ac:dyDescent="0.25">
      <c r="A23" s="336"/>
      <c r="B23" s="149" t="s">
        <v>119</v>
      </c>
      <c r="C23" s="149"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168" customHeight="1" thickBot="1" x14ac:dyDescent="0.3">
      <c r="A25" s="166">
        <v>1</v>
      </c>
      <c r="B25" s="165" t="s">
        <v>504</v>
      </c>
      <c r="C25" s="165" t="s">
        <v>504</v>
      </c>
      <c r="D25" s="165" t="s">
        <v>504</v>
      </c>
      <c r="E25" s="165" t="s">
        <v>504</v>
      </c>
      <c r="F25" s="160">
        <v>110</v>
      </c>
      <c r="G25" s="166">
        <v>110</v>
      </c>
      <c r="H25" s="166">
        <v>110</v>
      </c>
      <c r="I25" s="166">
        <v>110</v>
      </c>
      <c r="J25" s="164" t="s">
        <v>505</v>
      </c>
      <c r="K25" s="164" t="s">
        <v>63</v>
      </c>
      <c r="L25" s="161" t="s">
        <v>63</v>
      </c>
      <c r="M25" s="161" t="s">
        <v>506</v>
      </c>
      <c r="N25" s="161" t="s">
        <v>506</v>
      </c>
      <c r="O25" s="159" t="s">
        <v>496</v>
      </c>
      <c r="P25" s="159" t="s">
        <v>496</v>
      </c>
      <c r="Q25" s="159" t="s">
        <v>507</v>
      </c>
      <c r="R25" s="159" t="s">
        <v>507</v>
      </c>
      <c r="S25" s="164" t="s">
        <v>337</v>
      </c>
      <c r="T25" s="164" t="s">
        <v>497</v>
      </c>
      <c r="U25" s="164" t="s">
        <v>508</v>
      </c>
      <c r="V25" s="163" t="s">
        <v>498</v>
      </c>
      <c r="W25" s="163" t="s">
        <v>498</v>
      </c>
      <c r="X25" s="165" t="s">
        <v>509</v>
      </c>
      <c r="Y25" s="165" t="s">
        <v>510</v>
      </c>
      <c r="Z25" s="160" t="s">
        <v>622</v>
      </c>
      <c r="AA25" s="160" t="s">
        <v>623</v>
      </c>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43" sqref="A4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2023 год</v>
      </c>
      <c r="B5" s="301"/>
      <c r="C5" s="30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 xml:space="preserve"> АО "Россети Тюмень" </v>
      </c>
      <c r="B9" s="308"/>
      <c r="C9" s="308"/>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H_TP1200.VL.0025</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1" t="str">
        <f>'1. паспорт местоположение'!A15:C15</f>
        <v>Реконструкция ВЛ 110 кВ Пыть-Ях - Парус 1,2  (замена 40 опор, 2х11 км провода)</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03" t="s">
        <v>442</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x14ac:dyDescent="0.2">
      <c r="A22" s="24" t="s">
        <v>65</v>
      </c>
      <c r="B22" s="30" t="s">
        <v>455</v>
      </c>
      <c r="C22" s="162" t="s">
        <v>502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511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475</v>
      </c>
      <c r="C24" s="25"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476</v>
      </c>
      <c r="C25" s="25" t="s">
        <v>500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501</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456</v>
      </c>
      <c r="C27" s="25" t="s">
        <v>499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9">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683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6"/>
      <c r="AB6" s="146"/>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6"/>
      <c r="AB7" s="146"/>
    </row>
    <row r="8" spans="1:28" ht="15.75" x14ac:dyDescent="0.25">
      <c r="A8" s="308" t="str">
        <f>'1. паспорт местоположение'!A9:C9</f>
        <v xml:space="preserve"> АО "Россети Тюмень" </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47"/>
      <c r="AB8" s="147"/>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48"/>
      <c r="AB9" s="148"/>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6"/>
      <c r="AB10" s="146"/>
    </row>
    <row r="11" spans="1:28" ht="15.75" x14ac:dyDescent="0.25">
      <c r="A11" s="308" t="str">
        <f>'1. паспорт местоположение'!A12:C12</f>
        <v>H_TP1200.VL.0025</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47"/>
      <c r="AB11" s="147"/>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48"/>
      <c r="AB12" s="148"/>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8" t="str">
        <f>'1. паспорт местоположение'!A15:C15</f>
        <v>Реконструкция ВЛ 110 кВ Пыть-Ях - Парус 1,2  (замена 40 опор, 2х11 км провода)</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47"/>
      <c r="AB14" s="147"/>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48"/>
      <c r="AB15" s="148"/>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56"/>
      <c r="AB16" s="156"/>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56"/>
      <c r="AB17" s="156"/>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56"/>
      <c r="AB18" s="156"/>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56"/>
      <c r="AB19" s="156"/>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57"/>
      <c r="AB20" s="157"/>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57"/>
      <c r="AB21" s="157"/>
    </row>
    <row r="22" spans="1:28" x14ac:dyDescent="0.25">
      <c r="A22" s="344" t="s">
        <v>474</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58"/>
      <c r="AB22" s="158"/>
    </row>
    <row r="23" spans="1:28" ht="32.25" customHeight="1" x14ac:dyDescent="0.25">
      <c r="A23" s="346" t="s">
        <v>334</v>
      </c>
      <c r="B23" s="347"/>
      <c r="C23" s="347"/>
      <c r="D23" s="347"/>
      <c r="E23" s="347"/>
      <c r="F23" s="347"/>
      <c r="G23" s="347"/>
      <c r="H23" s="347"/>
      <c r="I23" s="347"/>
      <c r="J23" s="347"/>
      <c r="K23" s="347"/>
      <c r="L23" s="348"/>
      <c r="M23" s="345" t="s">
        <v>335</v>
      </c>
      <c r="N23" s="345"/>
      <c r="O23" s="345"/>
      <c r="P23" s="345"/>
      <c r="Q23" s="345"/>
      <c r="R23" s="345"/>
      <c r="S23" s="345"/>
      <c r="T23" s="345"/>
      <c r="U23" s="345"/>
      <c r="V23" s="345"/>
      <c r="W23" s="345"/>
      <c r="X23" s="345"/>
      <c r="Y23" s="345"/>
      <c r="Z23" s="345"/>
    </row>
    <row r="24" spans="1:28" ht="151.5" customHeight="1" x14ac:dyDescent="0.25">
      <c r="A24" s="180" t="s">
        <v>239</v>
      </c>
      <c r="B24" s="88" t="s">
        <v>246</v>
      </c>
      <c r="C24" s="180" t="s">
        <v>328</v>
      </c>
      <c r="D24" s="180" t="s">
        <v>240</v>
      </c>
      <c r="E24" s="180" t="s">
        <v>329</v>
      </c>
      <c r="F24" s="180" t="s">
        <v>331</v>
      </c>
      <c r="G24" s="180" t="s">
        <v>330</v>
      </c>
      <c r="H24" s="180" t="s">
        <v>241</v>
      </c>
      <c r="I24" s="180" t="s">
        <v>332</v>
      </c>
      <c r="J24" s="180" t="s">
        <v>247</v>
      </c>
      <c r="K24" s="88" t="s">
        <v>245</v>
      </c>
      <c r="L24" s="88" t="s">
        <v>242</v>
      </c>
      <c r="M24" s="89" t="s">
        <v>254</v>
      </c>
      <c r="N24" s="88" t="s">
        <v>485</v>
      </c>
      <c r="O24" s="180" t="s">
        <v>252</v>
      </c>
      <c r="P24" s="180" t="s">
        <v>253</v>
      </c>
      <c r="Q24" s="180" t="s">
        <v>251</v>
      </c>
      <c r="R24" s="180" t="s">
        <v>241</v>
      </c>
      <c r="S24" s="180" t="s">
        <v>250</v>
      </c>
      <c r="T24" s="180" t="s">
        <v>249</v>
      </c>
      <c r="U24" s="180" t="s">
        <v>327</v>
      </c>
      <c r="V24" s="180" t="s">
        <v>251</v>
      </c>
      <c r="W24" s="96" t="s">
        <v>244</v>
      </c>
      <c r="X24" s="96" t="s">
        <v>256</v>
      </c>
      <c r="Y24" s="96" t="s">
        <v>257</v>
      </c>
      <c r="Z24" s="98" t="s">
        <v>255</v>
      </c>
    </row>
    <row r="25" spans="1:28" ht="16.5" customHeight="1" x14ac:dyDescent="0.25">
      <c r="A25" s="180">
        <v>1</v>
      </c>
      <c r="B25" s="88">
        <v>2</v>
      </c>
      <c r="C25" s="180">
        <v>3</v>
      </c>
      <c r="D25" s="88">
        <v>4</v>
      </c>
      <c r="E25" s="180">
        <v>5</v>
      </c>
      <c r="F25" s="88">
        <v>6</v>
      </c>
      <c r="G25" s="180">
        <v>7</v>
      </c>
      <c r="H25" s="88">
        <v>8</v>
      </c>
      <c r="I25" s="180">
        <v>9</v>
      </c>
      <c r="J25" s="88">
        <v>10</v>
      </c>
      <c r="K25" s="180">
        <v>11</v>
      </c>
      <c r="L25" s="88">
        <v>12</v>
      </c>
      <c r="M25" s="180">
        <v>13</v>
      </c>
      <c r="N25" s="88">
        <v>14</v>
      </c>
      <c r="O25" s="180">
        <v>15</v>
      </c>
      <c r="P25" s="88">
        <v>16</v>
      </c>
      <c r="Q25" s="180">
        <v>17</v>
      </c>
      <c r="R25" s="88">
        <v>18</v>
      </c>
      <c r="S25" s="180">
        <v>19</v>
      </c>
      <c r="T25" s="88">
        <v>20</v>
      </c>
      <c r="U25" s="180">
        <v>21</v>
      </c>
      <c r="V25" s="88">
        <v>22</v>
      </c>
      <c r="W25" s="180">
        <v>23</v>
      </c>
      <c r="X25" s="88">
        <v>24</v>
      </c>
      <c r="Y25" s="180">
        <v>25</v>
      </c>
      <c r="Z25" s="88">
        <v>26</v>
      </c>
    </row>
    <row r="26" spans="1:28" ht="60" x14ac:dyDescent="0.25">
      <c r="A26" s="182"/>
      <c r="B26" s="183"/>
      <c r="C26" s="182">
        <f>(C27+C29+C31)/3</f>
        <v>0</v>
      </c>
      <c r="D26" s="182">
        <f t="shared" ref="D26" si="0">(D27+D29+D31)/3</f>
        <v>0</v>
      </c>
      <c r="E26" s="182">
        <f>(E27+E29+E31)/3</f>
        <v>0</v>
      </c>
      <c r="F26" s="183">
        <f>C26*D26</f>
        <v>0</v>
      </c>
      <c r="G26" s="182">
        <f>C26*E26</f>
        <v>0</v>
      </c>
      <c r="H26" s="183">
        <v>226773</v>
      </c>
      <c r="I26" s="184">
        <f>F26/H26</f>
        <v>0</v>
      </c>
      <c r="J26" s="184">
        <f>D26/H26</f>
        <v>0</v>
      </c>
      <c r="K26" s="182"/>
      <c r="L26" s="183"/>
      <c r="M26" s="185">
        <v>2023</v>
      </c>
      <c r="N26" s="184">
        <v>0</v>
      </c>
      <c r="O26" s="184">
        <v>0</v>
      </c>
      <c r="P26" s="184">
        <v>0</v>
      </c>
      <c r="Q26" s="184">
        <v>0</v>
      </c>
      <c r="R26" s="184">
        <v>226773</v>
      </c>
      <c r="S26" s="184">
        <v>0</v>
      </c>
      <c r="T26" s="184">
        <v>0</v>
      </c>
      <c r="U26" s="184">
        <v>0</v>
      </c>
      <c r="V26" s="184">
        <v>0</v>
      </c>
      <c r="W26" s="184">
        <f>S26-I26</f>
        <v>0</v>
      </c>
      <c r="X26" s="184">
        <f>T26-J26</f>
        <v>0</v>
      </c>
      <c r="Y26" s="184"/>
      <c r="Z26" s="186" t="s">
        <v>535</v>
      </c>
    </row>
    <row r="27" spans="1:28" ht="30" x14ac:dyDescent="0.25">
      <c r="A27" s="82" t="s">
        <v>536</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537</v>
      </c>
      <c r="B28" s="82" t="s">
        <v>538</v>
      </c>
      <c r="C28" s="84">
        <v>0</v>
      </c>
      <c r="D28" s="84">
        <v>0</v>
      </c>
      <c r="E28" s="84">
        <v>0</v>
      </c>
      <c r="F28" s="84">
        <f>C28*D28</f>
        <v>0</v>
      </c>
      <c r="G28" s="84"/>
      <c r="H28" s="84"/>
      <c r="I28" s="84"/>
      <c r="J28" s="84"/>
      <c r="K28" s="187"/>
      <c r="L28" s="188"/>
      <c r="M28" s="85"/>
      <c r="N28" s="81"/>
      <c r="O28" s="81"/>
      <c r="P28" s="81"/>
      <c r="Q28" s="81"/>
      <c r="R28" s="81"/>
      <c r="S28" s="81"/>
      <c r="T28" s="81"/>
      <c r="U28" s="81"/>
      <c r="V28" s="81"/>
      <c r="W28" s="81"/>
      <c r="X28" s="81"/>
      <c r="Y28" s="81"/>
      <c r="Z28" s="81"/>
    </row>
    <row r="29" spans="1:28" ht="30" x14ac:dyDescent="0.25">
      <c r="A29" s="87" t="s">
        <v>539</v>
      </c>
      <c r="B29" s="87"/>
      <c r="C29" s="84">
        <f>SUM(C30:C30)</f>
        <v>0</v>
      </c>
      <c r="D29" s="84">
        <f t="shared" ref="D29:F29" si="2">SUM(D30:D30)</f>
        <v>0</v>
      </c>
      <c r="E29" s="84">
        <f t="shared" si="2"/>
        <v>0</v>
      </c>
      <c r="F29" s="84">
        <f t="shared" si="2"/>
        <v>0</v>
      </c>
      <c r="G29" s="84"/>
      <c r="H29" s="84"/>
      <c r="I29" s="84"/>
      <c r="J29" s="84"/>
      <c r="K29" s="188"/>
      <c r="L29" s="188"/>
      <c r="M29" s="81"/>
      <c r="N29" s="81"/>
      <c r="O29" s="81"/>
      <c r="P29" s="81"/>
      <c r="Q29" s="81"/>
      <c r="R29" s="81"/>
      <c r="S29" s="81"/>
      <c r="T29" s="81"/>
      <c r="U29" s="81"/>
      <c r="V29" s="81"/>
      <c r="W29" s="81"/>
      <c r="X29" s="81"/>
      <c r="Y29" s="81"/>
      <c r="Z29" s="81"/>
    </row>
    <row r="30" spans="1:28" x14ac:dyDescent="0.25">
      <c r="A30" s="81" t="s">
        <v>540</v>
      </c>
      <c r="B30" s="82" t="s">
        <v>538</v>
      </c>
      <c r="C30" s="84">
        <v>0</v>
      </c>
      <c r="D30" s="84">
        <v>0</v>
      </c>
      <c r="E30" s="84">
        <v>0</v>
      </c>
      <c r="F30" s="84">
        <f>C30*D30</f>
        <v>0</v>
      </c>
      <c r="G30" s="84"/>
      <c r="H30" s="84"/>
      <c r="I30" s="84"/>
      <c r="J30" s="84"/>
      <c r="K30" s="188"/>
      <c r="L30" s="188"/>
      <c r="M30" s="81"/>
      <c r="N30" s="81"/>
      <c r="O30" s="81"/>
      <c r="P30" s="81"/>
      <c r="Q30" s="81"/>
      <c r="R30" s="81"/>
      <c r="S30" s="81"/>
      <c r="T30" s="81"/>
      <c r="U30" s="81"/>
      <c r="V30" s="81"/>
      <c r="W30" s="81"/>
      <c r="X30" s="81"/>
      <c r="Y30" s="81"/>
      <c r="Z30" s="81"/>
    </row>
    <row r="31" spans="1:28" ht="30" x14ac:dyDescent="0.25">
      <c r="A31" s="87" t="s">
        <v>541</v>
      </c>
      <c r="B31" s="8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542</v>
      </c>
      <c r="B32" s="82" t="s">
        <v>538</v>
      </c>
      <c r="C32" s="84">
        <v>0</v>
      </c>
      <c r="D32" s="84">
        <v>0</v>
      </c>
      <c r="E32" s="84">
        <v>0</v>
      </c>
      <c r="F32" s="84">
        <v>0</v>
      </c>
      <c r="G32" s="84"/>
      <c r="H32" s="84"/>
      <c r="I32" s="84"/>
      <c r="J32" s="84"/>
      <c r="K32" s="188"/>
      <c r="L32" s="188"/>
      <c r="M32" s="81"/>
      <c r="N32" s="81"/>
      <c r="O32" s="81"/>
      <c r="P32" s="81"/>
      <c r="Q32" s="81"/>
      <c r="R32" s="81"/>
      <c r="S32" s="81"/>
      <c r="T32" s="81"/>
      <c r="U32" s="81"/>
      <c r="V32" s="81"/>
      <c r="W32" s="81"/>
      <c r="X32" s="81"/>
      <c r="Y32" s="81"/>
      <c r="Z32" s="81"/>
    </row>
    <row r="36" spans="1:1" x14ac:dyDescent="0.25">
      <c r="A36"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4" t="str">
        <f>'1. паспорт местоположение'!A9:C9</f>
        <v xml:space="preserve"> АО "Россети Тюмень" </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4" t="str">
        <f>'1. паспорт местоположение'!A12:C12</f>
        <v>H_TP1200.VL.0025</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8.75" x14ac:dyDescent="0.2">
      <c r="A15" s="304" t="str">
        <f>'1. паспорт местоположение'!A15:C15</f>
        <v>Реконструкция ВЛ 110 кВ Пыть-Ях - Парус 1,2  (замена 40 опор, 2х11 км провода)</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53" t="s">
        <v>451</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50" t="s">
        <v>86</v>
      </c>
      <c r="F19" s="351"/>
      <c r="G19" s="351"/>
      <c r="H19" s="351"/>
      <c r="I19" s="352"/>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 xml:space="preserve"> АО "Россети Тюмень" </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H_TP1200.VL.0025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304" t="str">
        <f>'1. паспорт местоположение'!A15:C15</f>
        <v>Реконструкция ВЛ 110 кВ Пыть-Ях - Парус 1,2  (замена 40 опор, 2х11 км провода)</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452</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30"/>
      <c r="AP19" s="130"/>
      <c r="AQ19" s="130"/>
      <c r="AR19" s="38"/>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60" t="s">
        <v>323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00"/>
      <c r="AN24" s="100"/>
      <c r="AO24" s="128"/>
      <c r="AP24" s="128"/>
      <c r="AQ24" s="128"/>
      <c r="AR24" s="128"/>
      <c r="AS24" s="106"/>
    </row>
    <row r="25" spans="1:45" ht="12.75" customHeight="1" x14ac:dyDescent="0.25">
      <c r="A25" s="361" t="s">
        <v>322</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101"/>
      <c r="AN25" s="364" t="s">
        <v>321</v>
      </c>
      <c r="AO25" s="364"/>
      <c r="AP25" s="364"/>
      <c r="AQ25" s="359"/>
      <c r="AR25" s="359"/>
      <c r="AS25" s="106"/>
    </row>
    <row r="26" spans="1:45" ht="17.25" customHeight="1" x14ac:dyDescent="0.25">
      <c r="A26" s="371" t="s">
        <v>320</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101"/>
      <c r="AN26" s="354" t="s">
        <v>319</v>
      </c>
      <c r="AO26" s="355"/>
      <c r="AP26" s="356"/>
      <c r="AQ26" s="357"/>
      <c r="AR26" s="358"/>
      <c r="AS26" s="106"/>
    </row>
    <row r="27" spans="1:45" ht="17.25" customHeight="1" x14ac:dyDescent="0.25">
      <c r="A27" s="371" t="s">
        <v>318</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101"/>
      <c r="AN27" s="354" t="s">
        <v>317</v>
      </c>
      <c r="AO27" s="355"/>
      <c r="AP27" s="356"/>
      <c r="AQ27" s="357"/>
      <c r="AR27" s="358"/>
      <c r="AS27" s="106"/>
    </row>
    <row r="28" spans="1:45" ht="27.75" customHeight="1" thickBot="1" x14ac:dyDescent="0.3">
      <c r="A28" s="374" t="s">
        <v>316</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101"/>
      <c r="AN28" s="378" t="s">
        <v>315</v>
      </c>
      <c r="AO28" s="379"/>
      <c r="AP28" s="380"/>
      <c r="AQ28" s="357"/>
      <c r="AR28" s="358"/>
      <c r="AS28" s="106"/>
    </row>
    <row r="29" spans="1:45" ht="17.25" customHeight="1" x14ac:dyDescent="0.25">
      <c r="A29" s="365" t="s">
        <v>314</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3"/>
      <c r="AL29" s="363"/>
      <c r="AM29" s="101"/>
      <c r="AN29" s="368"/>
      <c r="AO29" s="369"/>
      <c r="AP29" s="369"/>
      <c r="AQ29" s="357"/>
      <c r="AR29" s="370"/>
      <c r="AS29" s="106"/>
    </row>
    <row r="30" spans="1:45" ht="17.25" customHeight="1" x14ac:dyDescent="0.25">
      <c r="A30" s="371" t="s">
        <v>313</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101"/>
      <c r="AS30" s="106"/>
    </row>
    <row r="31" spans="1:45" ht="17.25" customHeight="1" x14ac:dyDescent="0.25">
      <c r="A31" s="371" t="s">
        <v>312</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101"/>
      <c r="AN31" s="101"/>
      <c r="AO31" s="127"/>
      <c r="AP31" s="127"/>
      <c r="AQ31" s="127"/>
      <c r="AR31" s="127"/>
      <c r="AS31" s="106"/>
    </row>
    <row r="32" spans="1:45" ht="17.25" customHeight="1" x14ac:dyDescent="0.25">
      <c r="A32" s="371" t="s">
        <v>287</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101"/>
      <c r="AN32" s="101"/>
      <c r="AO32" s="101"/>
      <c r="AP32" s="101"/>
      <c r="AQ32" s="101"/>
      <c r="AR32" s="101"/>
      <c r="AS32" s="106"/>
    </row>
    <row r="33" spans="1:45" ht="17.25" customHeight="1" x14ac:dyDescent="0.25">
      <c r="A33" s="371" t="s">
        <v>311</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81"/>
      <c r="AL33" s="381"/>
      <c r="AM33" s="101"/>
      <c r="AN33" s="101"/>
      <c r="AO33" s="101"/>
      <c r="AP33" s="101"/>
      <c r="AQ33" s="101"/>
      <c r="AR33" s="101"/>
      <c r="AS33" s="106"/>
    </row>
    <row r="34" spans="1:45" ht="17.25" customHeight="1" x14ac:dyDescent="0.25">
      <c r="A34" s="371" t="s">
        <v>310</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01"/>
      <c r="AN34" s="101"/>
      <c r="AO34" s="101"/>
      <c r="AP34" s="101"/>
      <c r="AQ34" s="101"/>
      <c r="AR34" s="101"/>
      <c r="AS34" s="106"/>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101"/>
      <c r="AN35" s="101"/>
      <c r="AO35" s="101"/>
      <c r="AP35" s="101"/>
      <c r="AQ35" s="101"/>
      <c r="AR35" s="101"/>
      <c r="AS35" s="106"/>
    </row>
    <row r="36" spans="1:45" ht="17.25" customHeight="1" thickBot="1" x14ac:dyDescent="0.3">
      <c r="A36" s="382" t="s">
        <v>275</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7"/>
      <c r="AL36" s="377"/>
      <c r="AM36" s="101"/>
      <c r="AN36" s="101"/>
      <c r="AO36" s="101"/>
      <c r="AP36" s="101"/>
      <c r="AQ36" s="101"/>
      <c r="AR36" s="101"/>
      <c r="AS36" s="106"/>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101"/>
      <c r="AN37" s="101"/>
      <c r="AO37" s="101"/>
      <c r="AP37" s="101"/>
      <c r="AQ37" s="101"/>
      <c r="AR37" s="101"/>
      <c r="AS37" s="106"/>
    </row>
    <row r="38" spans="1:45" ht="17.25" customHeight="1" x14ac:dyDescent="0.25">
      <c r="A38" s="371" t="s">
        <v>309</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101"/>
      <c r="AN38" s="101"/>
      <c r="AO38" s="101"/>
      <c r="AP38" s="101"/>
      <c r="AQ38" s="101"/>
      <c r="AR38" s="101"/>
      <c r="AS38" s="106"/>
    </row>
    <row r="39" spans="1:45" ht="17.25" customHeight="1" thickBot="1" x14ac:dyDescent="0.3">
      <c r="A39" s="382" t="s">
        <v>308</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7"/>
      <c r="AL39" s="377"/>
      <c r="AM39" s="101"/>
      <c r="AN39" s="101"/>
      <c r="AO39" s="101"/>
      <c r="AP39" s="101"/>
      <c r="AQ39" s="101"/>
      <c r="AR39" s="101"/>
      <c r="AS39" s="106"/>
    </row>
    <row r="40" spans="1:45" ht="17.25" customHeight="1" x14ac:dyDescent="0.25">
      <c r="A40" s="361" t="s">
        <v>307</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101"/>
      <c r="AN40" s="101"/>
      <c r="AO40" s="101"/>
      <c r="AP40" s="101"/>
      <c r="AQ40" s="101"/>
      <c r="AR40" s="101"/>
      <c r="AS40" s="106"/>
    </row>
    <row r="41" spans="1:45" ht="17.25" customHeight="1" x14ac:dyDescent="0.25">
      <c r="A41" s="371" t="s">
        <v>306</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101"/>
      <c r="AN41" s="101"/>
      <c r="AO41" s="101"/>
      <c r="AP41" s="101"/>
      <c r="AQ41" s="101"/>
      <c r="AR41" s="101"/>
      <c r="AS41" s="106"/>
    </row>
    <row r="42" spans="1:45" ht="17.25" customHeight="1" x14ac:dyDescent="0.25">
      <c r="A42" s="371" t="s">
        <v>305</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101"/>
      <c r="AN42" s="101"/>
      <c r="AO42" s="101"/>
      <c r="AP42" s="101"/>
      <c r="AQ42" s="101"/>
      <c r="AR42" s="101"/>
      <c r="AS42" s="106"/>
    </row>
    <row r="43" spans="1:45" ht="17.25" customHeight="1" x14ac:dyDescent="0.25">
      <c r="A43" s="371" t="s">
        <v>304</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101"/>
      <c r="AN43" s="101"/>
      <c r="AO43" s="101"/>
      <c r="AP43" s="101"/>
      <c r="AQ43" s="101"/>
      <c r="AR43" s="101"/>
      <c r="AS43" s="106"/>
    </row>
    <row r="44" spans="1:45" ht="17.25" customHeight="1" x14ac:dyDescent="0.25">
      <c r="A44" s="371" t="s">
        <v>303</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101"/>
      <c r="AN44" s="101"/>
      <c r="AO44" s="101"/>
      <c r="AP44" s="101"/>
      <c r="AQ44" s="101"/>
      <c r="AR44" s="101"/>
      <c r="AS44" s="106"/>
    </row>
    <row r="45" spans="1:45" ht="17.25" customHeight="1" x14ac:dyDescent="0.25">
      <c r="A45" s="371" t="s">
        <v>302</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101"/>
      <c r="AN45" s="101"/>
      <c r="AO45" s="101"/>
      <c r="AP45" s="101"/>
      <c r="AQ45" s="101"/>
      <c r="AR45" s="101"/>
      <c r="AS45" s="106"/>
    </row>
    <row r="46" spans="1:45" ht="17.25" customHeight="1" thickBot="1" x14ac:dyDescent="0.3">
      <c r="A46" s="384" t="s">
        <v>301</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01"/>
      <c r="AN46" s="101"/>
      <c r="AO46" s="101"/>
      <c r="AP46" s="101"/>
      <c r="AQ46" s="101"/>
      <c r="AR46" s="101"/>
      <c r="AS46" s="106"/>
    </row>
    <row r="47" spans="1:45" ht="24" customHeight="1" x14ac:dyDescent="0.25">
      <c r="A47" s="387" t="s">
        <v>300</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63" t="s">
        <v>4</v>
      </c>
      <c r="AL47" s="363"/>
      <c r="AM47" s="390" t="s">
        <v>281</v>
      </c>
      <c r="AN47" s="390"/>
      <c r="AO47" s="114" t="s">
        <v>280</v>
      </c>
      <c r="AP47" s="114" t="s">
        <v>279</v>
      </c>
      <c r="AQ47" s="106"/>
    </row>
    <row r="48" spans="1:45" ht="12" customHeight="1" x14ac:dyDescent="0.25">
      <c r="A48" s="371" t="s">
        <v>299</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18"/>
      <c r="AP48" s="118"/>
      <c r="AQ48" s="106"/>
    </row>
    <row r="49" spans="1:43" ht="12" customHeight="1" x14ac:dyDescent="0.25">
      <c r="A49" s="371" t="s">
        <v>298</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118"/>
      <c r="AP49" s="118"/>
      <c r="AQ49" s="106"/>
    </row>
    <row r="50" spans="1:43" ht="12" customHeight="1" thickBot="1" x14ac:dyDescent="0.3">
      <c r="A50" s="382" t="s">
        <v>297</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7"/>
      <c r="AL50" s="377"/>
      <c r="AM50" s="377"/>
      <c r="AN50" s="37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91" t="s">
        <v>296</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4</v>
      </c>
      <c r="AL52" s="390"/>
      <c r="AM52" s="390" t="s">
        <v>281</v>
      </c>
      <c r="AN52" s="390"/>
      <c r="AO52" s="114" t="s">
        <v>280</v>
      </c>
      <c r="AP52" s="114" t="s">
        <v>279</v>
      </c>
      <c r="AQ52" s="106"/>
    </row>
    <row r="53" spans="1:43" ht="11.25" customHeight="1" x14ac:dyDescent="0.25">
      <c r="A53" s="393" t="s">
        <v>295</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1"/>
      <c r="AL53" s="381"/>
      <c r="AM53" s="381"/>
      <c r="AN53" s="381"/>
      <c r="AO53" s="122"/>
      <c r="AP53" s="122"/>
      <c r="AQ53" s="106"/>
    </row>
    <row r="54" spans="1:43" ht="12" customHeight="1" x14ac:dyDescent="0.25">
      <c r="A54" s="371" t="s">
        <v>294</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18"/>
      <c r="AP54" s="118"/>
      <c r="AQ54" s="106"/>
    </row>
    <row r="55" spans="1:43" ht="12" customHeight="1" x14ac:dyDescent="0.25">
      <c r="A55" s="371" t="s">
        <v>293</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118"/>
      <c r="AP55" s="118"/>
      <c r="AQ55" s="106"/>
    </row>
    <row r="56" spans="1:43" ht="12" customHeight="1" thickBot="1" x14ac:dyDescent="0.3">
      <c r="A56" s="382" t="s">
        <v>292</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7"/>
      <c r="AL56" s="377"/>
      <c r="AM56" s="377"/>
      <c r="AN56" s="37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91" t="s">
        <v>291</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4</v>
      </c>
      <c r="AL58" s="390"/>
      <c r="AM58" s="390" t="s">
        <v>281</v>
      </c>
      <c r="AN58" s="390"/>
      <c r="AO58" s="114" t="s">
        <v>280</v>
      </c>
      <c r="AP58" s="114" t="s">
        <v>279</v>
      </c>
      <c r="AQ58" s="106"/>
    </row>
    <row r="59" spans="1:43" ht="12.75" customHeight="1" x14ac:dyDescent="0.25">
      <c r="A59" s="395" t="s">
        <v>290</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120"/>
      <c r="AP59" s="120"/>
      <c r="AQ59" s="112"/>
    </row>
    <row r="60" spans="1:43" ht="12" customHeight="1" x14ac:dyDescent="0.25">
      <c r="A60" s="371" t="s">
        <v>289</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118"/>
      <c r="AP60" s="118"/>
      <c r="AQ60" s="106"/>
    </row>
    <row r="61" spans="1:43" ht="12" customHeight="1" x14ac:dyDescent="0.25">
      <c r="A61" s="371" t="s">
        <v>288</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118"/>
      <c r="AP61" s="118"/>
      <c r="AQ61" s="106"/>
    </row>
    <row r="62" spans="1:43" ht="12" customHeight="1" x14ac:dyDescent="0.25">
      <c r="A62" s="371" t="s">
        <v>287</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118"/>
      <c r="AP62" s="118"/>
      <c r="AQ62" s="106"/>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18"/>
      <c r="AP63" s="118"/>
      <c r="AQ63" s="106"/>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18"/>
      <c r="AP64" s="118"/>
      <c r="AQ64" s="106"/>
    </row>
    <row r="65" spans="1:43" ht="12" customHeight="1" x14ac:dyDescent="0.25">
      <c r="A65" s="371" t="s">
        <v>286</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118"/>
      <c r="AP65" s="118"/>
      <c r="AQ65" s="106"/>
    </row>
    <row r="66" spans="1:43" ht="27.75" customHeight="1" x14ac:dyDescent="0.25">
      <c r="A66" s="398" t="s">
        <v>285</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119"/>
      <c r="AP66" s="119"/>
      <c r="AQ66" s="112"/>
    </row>
    <row r="67" spans="1:43" ht="11.25" customHeight="1" x14ac:dyDescent="0.25">
      <c r="A67" s="371" t="s">
        <v>277</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118"/>
      <c r="AP67" s="118"/>
      <c r="AQ67" s="106"/>
    </row>
    <row r="68" spans="1:43" ht="25.5" customHeight="1" x14ac:dyDescent="0.25">
      <c r="A68" s="398" t="s">
        <v>278</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119"/>
      <c r="AP68" s="119"/>
      <c r="AQ68" s="112"/>
    </row>
    <row r="69" spans="1:43" ht="12" customHeight="1" x14ac:dyDescent="0.25">
      <c r="A69" s="371" t="s">
        <v>276</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118"/>
      <c r="AP69" s="118"/>
      <c r="AQ69" s="106"/>
    </row>
    <row r="70" spans="1:43" ht="12.75" customHeight="1" x14ac:dyDescent="0.25">
      <c r="A70" s="402" t="s">
        <v>284</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1"/>
      <c r="AL70" s="401"/>
      <c r="AM70" s="401"/>
      <c r="AN70" s="401"/>
      <c r="AO70" s="119"/>
      <c r="AP70" s="119"/>
      <c r="AQ70" s="112"/>
    </row>
    <row r="71" spans="1:43" ht="12" customHeight="1" x14ac:dyDescent="0.25">
      <c r="A71" s="371" t="s">
        <v>275</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118"/>
      <c r="AP71" s="118"/>
      <c r="AQ71" s="106"/>
    </row>
    <row r="72" spans="1:43" ht="12.75" customHeight="1" thickBot="1" x14ac:dyDescent="0.3">
      <c r="A72" s="404" t="s">
        <v>283</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91" t="s">
        <v>282</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4</v>
      </c>
      <c r="AL74" s="390"/>
      <c r="AM74" s="390" t="s">
        <v>281</v>
      </c>
      <c r="AN74" s="390"/>
      <c r="AO74" s="114" t="s">
        <v>280</v>
      </c>
      <c r="AP74" s="114" t="s">
        <v>279</v>
      </c>
      <c r="AQ74" s="106"/>
    </row>
    <row r="75" spans="1:43" ht="25.5" customHeight="1" x14ac:dyDescent="0.25">
      <c r="A75" s="398" t="s">
        <v>278</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8"/>
      <c r="AN75" s="408"/>
      <c r="AO75" s="110"/>
      <c r="AP75" s="110"/>
      <c r="AQ75" s="112"/>
    </row>
    <row r="76" spans="1:43" ht="12" customHeight="1" x14ac:dyDescent="0.25">
      <c r="A76" s="371" t="s">
        <v>277</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409"/>
      <c r="AN76" s="409"/>
      <c r="AO76" s="113"/>
      <c r="AP76" s="113"/>
      <c r="AQ76" s="106"/>
    </row>
    <row r="77" spans="1:43" ht="12" customHeight="1" x14ac:dyDescent="0.25">
      <c r="A77" s="371" t="s">
        <v>276</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409"/>
      <c r="AN77" s="409"/>
      <c r="AO77" s="113"/>
      <c r="AP77" s="113"/>
      <c r="AQ77" s="106"/>
    </row>
    <row r="78" spans="1:43" ht="12" customHeight="1" x14ac:dyDescent="0.25">
      <c r="A78" s="371" t="s">
        <v>275</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409"/>
      <c r="AN78" s="409"/>
      <c r="AO78" s="113"/>
      <c r="AP78" s="113"/>
      <c r="AQ78" s="106"/>
    </row>
    <row r="79" spans="1:43" ht="12" customHeight="1" x14ac:dyDescent="0.25">
      <c r="A79" s="371" t="s">
        <v>274</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409"/>
      <c r="AN79" s="409"/>
      <c r="AO79" s="113"/>
      <c r="AP79" s="113"/>
      <c r="AQ79" s="106"/>
    </row>
    <row r="80" spans="1:43" ht="12" customHeight="1" x14ac:dyDescent="0.25">
      <c r="A80" s="371" t="s">
        <v>273</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409"/>
      <c r="AN80" s="409"/>
      <c r="AO80" s="113"/>
      <c r="AP80" s="113"/>
      <c r="AQ80" s="106"/>
    </row>
    <row r="81" spans="1:45" ht="12.75" customHeight="1" x14ac:dyDescent="0.25">
      <c r="A81" s="371" t="s">
        <v>272</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409"/>
      <c r="AN81" s="409"/>
      <c r="AO81" s="113"/>
      <c r="AP81" s="113"/>
      <c r="AQ81" s="106"/>
    </row>
    <row r="82" spans="1:45" ht="12.75" customHeight="1" x14ac:dyDescent="0.25">
      <c r="A82" s="371" t="s">
        <v>271</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409"/>
      <c r="AN82" s="409"/>
      <c r="AO82" s="113"/>
      <c r="AP82" s="113"/>
      <c r="AQ82" s="106"/>
    </row>
    <row r="83" spans="1:45" ht="12" customHeight="1" x14ac:dyDescent="0.25">
      <c r="A83" s="402" t="s">
        <v>270</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1"/>
      <c r="AL83" s="401"/>
      <c r="AM83" s="408"/>
      <c r="AN83" s="408"/>
      <c r="AO83" s="110"/>
      <c r="AP83" s="110"/>
      <c r="AQ83" s="112"/>
    </row>
    <row r="84" spans="1:45" ht="12" customHeight="1" x14ac:dyDescent="0.25">
      <c r="A84" s="402" t="s">
        <v>269</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1"/>
      <c r="AL84" s="401"/>
      <c r="AM84" s="408"/>
      <c r="AN84" s="408"/>
      <c r="AO84" s="110"/>
      <c r="AP84" s="110"/>
      <c r="AQ84" s="112"/>
    </row>
    <row r="85" spans="1:45" ht="12" customHeight="1" x14ac:dyDescent="0.25">
      <c r="A85" s="371" t="s">
        <v>268</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409"/>
      <c r="AN85" s="409"/>
      <c r="AO85" s="113"/>
      <c r="AP85" s="113"/>
      <c r="AQ85" s="100"/>
    </row>
    <row r="86" spans="1:45" ht="27.75" customHeight="1" x14ac:dyDescent="0.25">
      <c r="A86" s="398" t="s">
        <v>267</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8"/>
      <c r="AN86" s="408"/>
      <c r="AO86" s="110"/>
      <c r="AP86" s="110"/>
      <c r="AQ86" s="112"/>
    </row>
    <row r="87" spans="1:45" x14ac:dyDescent="0.25">
      <c r="A87" s="398" t="s">
        <v>266</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8"/>
      <c r="AN87" s="408"/>
      <c r="AO87" s="110"/>
      <c r="AP87" s="110"/>
      <c r="AQ87" s="112"/>
    </row>
    <row r="88" spans="1:45" ht="14.25" customHeight="1" x14ac:dyDescent="0.25">
      <c r="A88" s="414" t="s">
        <v>265</v>
      </c>
      <c r="B88" s="415"/>
      <c r="C88" s="415"/>
      <c r="D88" s="416"/>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7"/>
      <c r="AL88" s="418"/>
      <c r="AM88" s="419"/>
      <c r="AN88" s="420"/>
      <c r="AO88" s="110"/>
      <c r="AP88" s="110"/>
      <c r="AQ88" s="112"/>
    </row>
    <row r="89" spans="1:45" x14ac:dyDescent="0.25">
      <c r="A89" s="414" t="s">
        <v>264</v>
      </c>
      <c r="B89" s="415"/>
      <c r="C89" s="415"/>
      <c r="D89" s="416"/>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7"/>
      <c r="AL89" s="418"/>
      <c r="AM89" s="419"/>
      <c r="AN89" s="420"/>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10"/>
      <c r="AL90" s="411"/>
      <c r="AM90" s="412"/>
      <c r="AN90" s="413"/>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I52" sqref="I52"/>
    </sheetView>
  </sheetViews>
  <sheetFormatPr defaultRowHeight="15.75" x14ac:dyDescent="0.25"/>
  <cols>
    <col min="1" max="1" width="9.140625" style="64"/>
    <col min="2" max="2" width="37.7109375" style="64" customWidth="1"/>
    <col min="3" max="3" width="14" style="64" bestFit="1" customWidth="1"/>
    <col min="4" max="4" width="12.85546875" style="64" customWidth="1"/>
    <col min="5" max="6" width="12.85546875"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ht="18.75" x14ac:dyDescent="0.25">
      <c r="A9" s="304" t="str">
        <f>'1. паспорт местоположение'!A9:C9</f>
        <v xml:space="preserve"> АО "Россети Тюмень" </v>
      </c>
      <c r="B9" s="304"/>
      <c r="C9" s="304"/>
      <c r="D9" s="304"/>
      <c r="E9" s="304"/>
      <c r="F9" s="304"/>
      <c r="G9" s="304"/>
      <c r="H9" s="304"/>
      <c r="I9" s="304"/>
      <c r="J9" s="304"/>
      <c r="K9" s="304"/>
      <c r="L9" s="304"/>
    </row>
    <row r="10" spans="1:44" x14ac:dyDescent="0.25">
      <c r="A10" s="302" t="s">
        <v>8</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ht="18.75" x14ac:dyDescent="0.25">
      <c r="A12" s="304" t="str">
        <f>'1. паспорт местоположение'!A12:C12</f>
        <v>H_TP1200.VL.0025</v>
      </c>
      <c r="B12" s="304"/>
      <c r="C12" s="304"/>
      <c r="D12" s="304"/>
      <c r="E12" s="304"/>
      <c r="F12" s="304"/>
      <c r="G12" s="304"/>
      <c r="H12" s="304"/>
      <c r="I12" s="304"/>
      <c r="J12" s="304"/>
      <c r="K12" s="304"/>
      <c r="L12" s="304"/>
    </row>
    <row r="13" spans="1:44" x14ac:dyDescent="0.25">
      <c r="A13" s="302" t="s">
        <v>7</v>
      </c>
      <c r="B13" s="302"/>
      <c r="C13" s="302"/>
      <c r="D13" s="302"/>
      <c r="E13" s="302"/>
      <c r="F13" s="302"/>
      <c r="G13" s="302"/>
      <c r="H13" s="302"/>
      <c r="I13" s="302"/>
      <c r="J13" s="302"/>
      <c r="K13" s="302"/>
      <c r="L13" s="302"/>
    </row>
    <row r="14" spans="1:44" ht="18.75" x14ac:dyDescent="0.25">
      <c r="A14" s="311"/>
      <c r="B14" s="311"/>
      <c r="C14" s="311"/>
      <c r="D14" s="311"/>
      <c r="E14" s="311"/>
      <c r="F14" s="311"/>
      <c r="G14" s="311"/>
      <c r="H14" s="311"/>
      <c r="I14" s="311"/>
      <c r="J14" s="311"/>
      <c r="K14" s="311"/>
      <c r="L14" s="311"/>
    </row>
    <row r="15" spans="1:44" ht="18.75" x14ac:dyDescent="0.25">
      <c r="A15" s="304" t="str">
        <f>'1. паспорт местоположение'!A15:C15</f>
        <v>Реконструкция ВЛ 110 кВ Пыть-Ях - Парус 1,2  (замена 40 опор, 2х11 км провода)</v>
      </c>
      <c r="B15" s="304"/>
      <c r="C15" s="304"/>
      <c r="D15" s="304"/>
      <c r="E15" s="304"/>
      <c r="F15" s="304"/>
      <c r="G15" s="304"/>
      <c r="H15" s="304"/>
      <c r="I15" s="304"/>
      <c r="J15" s="304"/>
      <c r="K15" s="304"/>
      <c r="L15" s="304"/>
    </row>
    <row r="16" spans="1:44" x14ac:dyDescent="0.25">
      <c r="A16" s="302" t="s">
        <v>6</v>
      </c>
      <c r="B16" s="302"/>
      <c r="C16" s="302"/>
      <c r="D16" s="302"/>
      <c r="E16" s="302"/>
      <c r="F16" s="302"/>
      <c r="G16" s="302"/>
      <c r="H16" s="302"/>
      <c r="I16" s="302"/>
      <c r="J16" s="302"/>
      <c r="K16" s="302"/>
      <c r="L16" s="302"/>
    </row>
    <row r="17" spans="1:12" ht="15.75" customHeight="1" x14ac:dyDescent="0.25">
      <c r="L17" s="80"/>
    </row>
    <row r="18" spans="1:12" x14ac:dyDescent="0.25">
      <c r="K18" s="79"/>
    </row>
    <row r="19" spans="1:12" ht="15.75" customHeight="1" x14ac:dyDescent="0.25">
      <c r="A19" s="421" t="s">
        <v>453</v>
      </c>
      <c r="B19" s="421"/>
      <c r="C19" s="421"/>
      <c r="D19" s="421"/>
      <c r="E19" s="421"/>
      <c r="F19" s="421"/>
      <c r="G19" s="421"/>
      <c r="H19" s="421"/>
      <c r="I19" s="421"/>
      <c r="J19" s="421"/>
      <c r="K19" s="421"/>
      <c r="L19" s="421"/>
    </row>
    <row r="20" spans="1:12" x14ac:dyDescent="0.25">
      <c r="A20" s="65"/>
      <c r="B20" s="65"/>
      <c r="C20" s="78"/>
      <c r="D20" s="78"/>
      <c r="E20" s="78"/>
      <c r="F20" s="78"/>
      <c r="G20" s="78"/>
      <c r="H20" s="78"/>
      <c r="I20" s="78"/>
      <c r="J20" s="78"/>
      <c r="K20" s="78"/>
      <c r="L20" s="78"/>
    </row>
    <row r="21" spans="1:12" ht="28.5" customHeight="1" x14ac:dyDescent="0.25">
      <c r="A21" s="422" t="s">
        <v>228</v>
      </c>
      <c r="B21" s="422" t="s">
        <v>227</v>
      </c>
      <c r="C21" s="428" t="s">
        <v>383</v>
      </c>
      <c r="D21" s="428"/>
      <c r="E21" s="428"/>
      <c r="F21" s="428"/>
      <c r="G21" s="428"/>
      <c r="H21" s="428"/>
      <c r="I21" s="423" t="s">
        <v>226</v>
      </c>
      <c r="J21" s="425" t="s">
        <v>385</v>
      </c>
      <c r="K21" s="422" t="s">
        <v>225</v>
      </c>
      <c r="L21" s="424" t="s">
        <v>384</v>
      </c>
    </row>
    <row r="22" spans="1:12" ht="58.5" customHeight="1" x14ac:dyDescent="0.25">
      <c r="A22" s="422"/>
      <c r="B22" s="422"/>
      <c r="C22" s="429" t="s">
        <v>2</v>
      </c>
      <c r="D22" s="429"/>
      <c r="E22" s="297"/>
      <c r="F22" s="297"/>
      <c r="G22" s="430" t="s">
        <v>628</v>
      </c>
      <c r="H22" s="431"/>
      <c r="I22" s="423"/>
      <c r="J22" s="426"/>
      <c r="K22" s="422"/>
      <c r="L22" s="424"/>
    </row>
    <row r="23" spans="1:12" ht="31.5" x14ac:dyDescent="0.25">
      <c r="A23" s="422"/>
      <c r="B23" s="422"/>
      <c r="C23" s="77" t="s">
        <v>224</v>
      </c>
      <c r="D23" s="77" t="s">
        <v>223</v>
      </c>
      <c r="E23" s="77"/>
      <c r="F23" s="77"/>
      <c r="G23" s="77" t="s">
        <v>224</v>
      </c>
      <c r="H23" s="77" t="s">
        <v>223</v>
      </c>
      <c r="I23" s="423"/>
      <c r="J23" s="427"/>
      <c r="K23" s="422"/>
      <c r="L23" s="424"/>
    </row>
    <row r="24" spans="1:12" x14ac:dyDescent="0.25">
      <c r="A24" s="68">
        <v>1</v>
      </c>
      <c r="B24" s="68">
        <v>2</v>
      </c>
      <c r="C24" s="77">
        <v>3</v>
      </c>
      <c r="D24" s="77">
        <v>4</v>
      </c>
      <c r="E24" s="77">
        <v>5</v>
      </c>
      <c r="F24" s="77">
        <v>6</v>
      </c>
      <c r="G24" s="77">
        <v>7</v>
      </c>
      <c r="H24" s="77">
        <v>8</v>
      </c>
      <c r="I24" s="77">
        <v>9</v>
      </c>
      <c r="J24" s="77">
        <v>10</v>
      </c>
      <c r="K24" s="77">
        <v>11</v>
      </c>
      <c r="L24" s="77">
        <v>12</v>
      </c>
    </row>
    <row r="25" spans="1:12" ht="31.5" x14ac:dyDescent="0.25">
      <c r="A25" s="72">
        <v>1</v>
      </c>
      <c r="B25" s="73" t="s">
        <v>222</v>
      </c>
      <c r="C25" s="73"/>
      <c r="D25" s="75"/>
      <c r="E25" s="75"/>
      <c r="F25" s="75"/>
      <c r="G25" s="75"/>
      <c r="H25" s="75"/>
      <c r="I25" s="75"/>
      <c r="J25" s="75"/>
      <c r="K25" s="70"/>
      <c r="L25" s="87"/>
    </row>
    <row r="26" spans="1:12" ht="21.75" customHeight="1" x14ac:dyDescent="0.25">
      <c r="A26" s="72" t="s">
        <v>221</v>
      </c>
      <c r="B26" s="76" t="s">
        <v>390</v>
      </c>
      <c r="C26" s="67" t="s">
        <v>495</v>
      </c>
      <c r="D26" s="67"/>
      <c r="E26" s="67"/>
      <c r="F26" s="67"/>
      <c r="G26" s="67" t="s">
        <v>495</v>
      </c>
      <c r="H26" s="67"/>
      <c r="I26" s="75"/>
      <c r="J26" s="75"/>
      <c r="K26" s="70"/>
      <c r="L26" s="70"/>
    </row>
    <row r="27" spans="1:12" s="66" customFormat="1" ht="39" customHeight="1" x14ac:dyDescent="0.25">
      <c r="A27" s="72" t="s">
        <v>220</v>
      </c>
      <c r="B27" s="76" t="s">
        <v>392</v>
      </c>
      <c r="C27" s="67" t="s">
        <v>495</v>
      </c>
      <c r="D27" s="67"/>
      <c r="E27" s="67"/>
      <c r="F27" s="67"/>
      <c r="G27" s="67" t="s">
        <v>495</v>
      </c>
      <c r="H27" s="67"/>
      <c r="I27" s="75"/>
      <c r="J27" s="75"/>
      <c r="K27" s="70"/>
      <c r="L27" s="70"/>
    </row>
    <row r="28" spans="1:12" s="66" customFormat="1" ht="70.5" customHeight="1" x14ac:dyDescent="0.25">
      <c r="A28" s="72" t="s">
        <v>391</v>
      </c>
      <c r="B28" s="76" t="s">
        <v>396</v>
      </c>
      <c r="C28" s="172">
        <v>43314</v>
      </c>
      <c r="D28" s="172">
        <v>43829</v>
      </c>
      <c r="E28" s="172"/>
      <c r="F28" s="172"/>
      <c r="G28" s="172">
        <v>43314</v>
      </c>
      <c r="H28" s="172">
        <v>43829</v>
      </c>
      <c r="I28" s="173">
        <v>1</v>
      </c>
      <c r="J28" s="173">
        <v>1</v>
      </c>
      <c r="K28" s="70"/>
      <c r="L28" s="70"/>
    </row>
    <row r="29" spans="1:12" s="66" customFormat="1" ht="54" customHeight="1" x14ac:dyDescent="0.25">
      <c r="A29" s="72" t="s">
        <v>219</v>
      </c>
      <c r="B29" s="76" t="s">
        <v>395</v>
      </c>
      <c r="C29" s="172">
        <v>43324</v>
      </c>
      <c r="D29" s="172">
        <v>43829</v>
      </c>
      <c r="E29" s="172"/>
      <c r="F29" s="172"/>
      <c r="G29" s="172">
        <v>43324</v>
      </c>
      <c r="H29" s="172">
        <v>43829</v>
      </c>
      <c r="I29" s="173">
        <v>1</v>
      </c>
      <c r="J29" s="173">
        <v>1</v>
      </c>
      <c r="K29" s="70"/>
      <c r="L29" s="70"/>
    </row>
    <row r="30" spans="1:12" s="66" customFormat="1" ht="42" customHeight="1" x14ac:dyDescent="0.25">
      <c r="A30" s="72" t="s">
        <v>218</v>
      </c>
      <c r="B30" s="76" t="s">
        <v>397</v>
      </c>
      <c r="C30" s="172">
        <v>43164</v>
      </c>
      <c r="D30" s="172">
        <v>43829</v>
      </c>
      <c r="E30" s="172"/>
      <c r="F30" s="172"/>
      <c r="G30" s="172">
        <v>43164</v>
      </c>
      <c r="H30" s="172">
        <v>43829</v>
      </c>
      <c r="I30" s="173">
        <v>1</v>
      </c>
      <c r="J30" s="173">
        <v>1</v>
      </c>
      <c r="K30" s="70"/>
      <c r="L30" s="70"/>
    </row>
    <row r="31" spans="1:12" s="66" customFormat="1" ht="37.5" customHeight="1" x14ac:dyDescent="0.25">
      <c r="A31" s="72" t="s">
        <v>217</v>
      </c>
      <c r="B31" s="71" t="s">
        <v>393</v>
      </c>
      <c r="C31" s="174">
        <v>43060</v>
      </c>
      <c r="D31" s="174">
        <v>43080</v>
      </c>
      <c r="E31" s="174"/>
      <c r="F31" s="174"/>
      <c r="G31" s="174">
        <v>43060</v>
      </c>
      <c r="H31" s="174">
        <v>43080</v>
      </c>
      <c r="I31" s="173">
        <v>1</v>
      </c>
      <c r="J31" s="173">
        <v>1</v>
      </c>
      <c r="K31" s="70"/>
      <c r="L31" s="70"/>
    </row>
    <row r="32" spans="1:12" s="66" customFormat="1" ht="31.5" x14ac:dyDescent="0.25">
      <c r="A32" s="72" t="s">
        <v>215</v>
      </c>
      <c r="B32" s="71" t="s">
        <v>398</v>
      </c>
      <c r="C32" s="172">
        <v>43429</v>
      </c>
      <c r="D32" s="172">
        <v>43459</v>
      </c>
      <c r="E32" s="172"/>
      <c r="F32" s="172"/>
      <c r="G32" s="172">
        <v>43429</v>
      </c>
      <c r="H32" s="172">
        <v>43459</v>
      </c>
      <c r="I32" s="173">
        <v>1</v>
      </c>
      <c r="J32" s="173">
        <v>1</v>
      </c>
      <c r="K32" s="70"/>
      <c r="L32" s="70"/>
    </row>
    <row r="33" spans="1:12" s="66" customFormat="1" ht="37.5" customHeight="1" x14ac:dyDescent="0.25">
      <c r="A33" s="72" t="s">
        <v>409</v>
      </c>
      <c r="B33" s="71" t="s">
        <v>333</v>
      </c>
      <c r="C33" s="172">
        <v>43448</v>
      </c>
      <c r="D33" s="174">
        <v>43511</v>
      </c>
      <c r="E33" s="174"/>
      <c r="F33" s="174"/>
      <c r="G33" s="172">
        <v>43448</v>
      </c>
      <c r="H33" s="174">
        <v>43511</v>
      </c>
      <c r="I33" s="173">
        <v>1</v>
      </c>
      <c r="J33" s="173">
        <v>1</v>
      </c>
      <c r="K33" s="70"/>
      <c r="L33" s="70"/>
    </row>
    <row r="34" spans="1:12" s="66" customFormat="1" ht="47.25" customHeight="1" x14ac:dyDescent="0.25">
      <c r="A34" s="72" t="s">
        <v>410</v>
      </c>
      <c r="B34" s="71" t="s">
        <v>402</v>
      </c>
      <c r="C34" s="67" t="s">
        <v>495</v>
      </c>
      <c r="D34" s="67"/>
      <c r="E34" s="67"/>
      <c r="F34" s="67"/>
      <c r="G34" s="67" t="s">
        <v>495</v>
      </c>
      <c r="H34" s="67"/>
      <c r="I34" s="74"/>
      <c r="J34" s="74"/>
      <c r="K34" s="74"/>
      <c r="L34" s="70"/>
    </row>
    <row r="35" spans="1:12" s="66" customFormat="1" ht="18" customHeight="1" x14ac:dyDescent="0.25">
      <c r="A35" s="72" t="s">
        <v>411</v>
      </c>
      <c r="B35" s="71" t="s">
        <v>216</v>
      </c>
      <c r="C35" s="175">
        <v>43736</v>
      </c>
      <c r="D35" s="175">
        <v>43766</v>
      </c>
      <c r="E35" s="175"/>
      <c r="F35" s="175"/>
      <c r="G35" s="175">
        <v>43736</v>
      </c>
      <c r="H35" s="175">
        <v>43766</v>
      </c>
      <c r="I35" s="173">
        <v>1</v>
      </c>
      <c r="J35" s="173">
        <v>1</v>
      </c>
      <c r="K35" s="74"/>
      <c r="L35" s="70"/>
    </row>
    <row r="36" spans="1:12" ht="37.5" customHeight="1" x14ac:dyDescent="0.25">
      <c r="A36" s="72" t="s">
        <v>412</v>
      </c>
      <c r="B36" s="71" t="s">
        <v>394</v>
      </c>
      <c r="C36" s="175">
        <v>44866</v>
      </c>
      <c r="D36" s="175">
        <v>44876</v>
      </c>
      <c r="E36" s="175"/>
      <c r="F36" s="175"/>
      <c r="G36" s="175">
        <v>44831</v>
      </c>
      <c r="H36" s="175">
        <v>44841</v>
      </c>
      <c r="I36" s="173">
        <v>1</v>
      </c>
      <c r="J36" s="173">
        <v>1</v>
      </c>
      <c r="K36" s="70"/>
      <c r="L36" s="70"/>
    </row>
    <row r="37" spans="1:12" x14ac:dyDescent="0.25">
      <c r="A37" s="72" t="s">
        <v>413</v>
      </c>
      <c r="B37" s="71" t="s">
        <v>214</v>
      </c>
      <c r="C37" s="175">
        <v>43459</v>
      </c>
      <c r="D37" s="175">
        <v>43554</v>
      </c>
      <c r="E37" s="175"/>
      <c r="F37" s="175"/>
      <c r="G37" s="175">
        <v>43459</v>
      </c>
      <c r="H37" s="175">
        <v>43554</v>
      </c>
      <c r="I37" s="173">
        <v>1</v>
      </c>
      <c r="J37" s="173">
        <v>1</v>
      </c>
      <c r="K37" s="70"/>
      <c r="L37" s="70"/>
    </row>
    <row r="38" spans="1:12" x14ac:dyDescent="0.25">
      <c r="A38" s="72" t="s">
        <v>414</v>
      </c>
      <c r="B38" s="73" t="s">
        <v>213</v>
      </c>
      <c r="C38" s="176"/>
      <c r="D38" s="177"/>
      <c r="E38" s="177"/>
      <c r="F38" s="177"/>
      <c r="G38" s="176"/>
      <c r="H38" s="177"/>
      <c r="I38" s="70"/>
      <c r="J38" s="70"/>
      <c r="K38" s="70"/>
      <c r="L38" s="70"/>
    </row>
    <row r="39" spans="1:12" ht="63" x14ac:dyDescent="0.25">
      <c r="A39" s="72">
        <v>2</v>
      </c>
      <c r="B39" s="71" t="s">
        <v>399</v>
      </c>
      <c r="C39" s="174">
        <v>44774</v>
      </c>
      <c r="D39" s="174">
        <v>44864</v>
      </c>
      <c r="E39" s="174"/>
      <c r="F39" s="174"/>
      <c r="G39" s="174">
        <v>45179</v>
      </c>
      <c r="H39" s="174">
        <v>45199</v>
      </c>
      <c r="I39" s="173">
        <v>1</v>
      </c>
      <c r="J39" s="173">
        <v>1</v>
      </c>
      <c r="K39" s="70"/>
      <c r="L39" s="70"/>
    </row>
    <row r="40" spans="1:12" ht="33.75" customHeight="1" x14ac:dyDescent="0.25">
      <c r="A40" s="72" t="s">
        <v>212</v>
      </c>
      <c r="B40" s="71" t="s">
        <v>401</v>
      </c>
      <c r="C40" s="172" t="s">
        <v>495</v>
      </c>
      <c r="D40" s="178"/>
      <c r="E40" s="178"/>
      <c r="F40" s="178"/>
      <c r="G40" s="172" t="s">
        <v>495</v>
      </c>
      <c r="H40" s="178"/>
      <c r="I40" s="173"/>
      <c r="J40" s="173"/>
      <c r="K40" s="70"/>
      <c r="L40" s="70"/>
    </row>
    <row r="41" spans="1:12" ht="63" customHeight="1" x14ac:dyDescent="0.25">
      <c r="A41" s="72" t="s">
        <v>211</v>
      </c>
      <c r="B41" s="73" t="s">
        <v>484</v>
      </c>
      <c r="C41" s="176"/>
      <c r="D41" s="177"/>
      <c r="E41" s="177"/>
      <c r="F41" s="177"/>
      <c r="G41" s="176"/>
      <c r="H41" s="177"/>
      <c r="I41" s="173"/>
      <c r="J41" s="173"/>
      <c r="K41" s="70"/>
      <c r="L41" s="70"/>
    </row>
    <row r="42" spans="1:12" ht="58.5" customHeight="1" x14ac:dyDescent="0.25">
      <c r="A42" s="72">
        <v>3</v>
      </c>
      <c r="B42" s="71" t="s">
        <v>400</v>
      </c>
      <c r="C42" s="174">
        <v>44866</v>
      </c>
      <c r="D42" s="174">
        <v>45148</v>
      </c>
      <c r="E42" s="174"/>
      <c r="F42" s="174"/>
      <c r="G42" s="174">
        <v>44866</v>
      </c>
      <c r="H42" s="174">
        <v>45240</v>
      </c>
      <c r="I42" s="173">
        <v>0.9</v>
      </c>
      <c r="J42" s="173">
        <v>0.9</v>
      </c>
      <c r="K42" s="70"/>
      <c r="L42" s="70"/>
    </row>
    <row r="43" spans="1:12" ht="34.5" customHeight="1" x14ac:dyDescent="0.25">
      <c r="A43" s="72" t="s">
        <v>210</v>
      </c>
      <c r="B43" s="71" t="s">
        <v>208</v>
      </c>
      <c r="C43" s="172" t="s">
        <v>495</v>
      </c>
      <c r="D43" s="178"/>
      <c r="E43" s="178"/>
      <c r="F43" s="178"/>
      <c r="G43" s="172" t="s">
        <v>495</v>
      </c>
      <c r="H43" s="178"/>
      <c r="I43" s="173"/>
      <c r="J43" s="173"/>
      <c r="K43" s="70"/>
      <c r="L43" s="70"/>
    </row>
    <row r="44" spans="1:12" ht="24.75" customHeight="1" x14ac:dyDescent="0.25">
      <c r="A44" s="72" t="s">
        <v>209</v>
      </c>
      <c r="B44" s="71" t="s">
        <v>206</v>
      </c>
      <c r="C44" s="172" t="s">
        <v>495</v>
      </c>
      <c r="D44" s="178"/>
      <c r="E44" s="178"/>
      <c r="F44" s="178"/>
      <c r="G44" s="172" t="s">
        <v>495</v>
      </c>
      <c r="H44" s="178"/>
      <c r="I44" s="173"/>
      <c r="J44" s="173"/>
      <c r="K44" s="70"/>
      <c r="L44" s="70"/>
    </row>
    <row r="45" spans="1:12" ht="90.75" customHeight="1" x14ac:dyDescent="0.25">
      <c r="A45" s="72" t="s">
        <v>207</v>
      </c>
      <c r="B45" s="71" t="s">
        <v>405</v>
      </c>
      <c r="C45" s="172" t="s">
        <v>495</v>
      </c>
      <c r="D45" s="178"/>
      <c r="E45" s="178"/>
      <c r="F45" s="178"/>
      <c r="G45" s="172" t="s">
        <v>495</v>
      </c>
      <c r="H45" s="178"/>
      <c r="I45" s="173"/>
      <c r="J45" s="173"/>
      <c r="K45" s="70"/>
      <c r="L45" s="70"/>
    </row>
    <row r="46" spans="1:12" ht="167.25" customHeight="1" x14ac:dyDescent="0.25">
      <c r="A46" s="72" t="s">
        <v>205</v>
      </c>
      <c r="B46" s="71" t="s">
        <v>403</v>
      </c>
      <c r="C46" s="67" t="s">
        <v>495</v>
      </c>
      <c r="D46" s="179"/>
      <c r="E46" s="179"/>
      <c r="F46" s="179"/>
      <c r="G46" s="67" t="s">
        <v>495</v>
      </c>
      <c r="H46" s="179"/>
      <c r="I46" s="173"/>
      <c r="J46" s="173"/>
      <c r="K46" s="70"/>
      <c r="L46" s="70"/>
    </row>
    <row r="47" spans="1:12" ht="30.75" customHeight="1" x14ac:dyDescent="0.25">
      <c r="A47" s="72" t="s">
        <v>203</v>
      </c>
      <c r="B47" s="71" t="s">
        <v>204</v>
      </c>
      <c r="C47" s="172">
        <v>45153</v>
      </c>
      <c r="D47" s="178">
        <v>45158</v>
      </c>
      <c r="E47" s="178"/>
      <c r="F47" s="178"/>
      <c r="G47" s="67" t="s">
        <v>495</v>
      </c>
      <c r="H47" s="67" t="s">
        <v>495</v>
      </c>
      <c r="I47" s="173"/>
      <c r="J47" s="173"/>
      <c r="K47" s="70"/>
      <c r="L47" s="70"/>
    </row>
    <row r="48" spans="1:12" ht="37.5" customHeight="1" x14ac:dyDescent="0.25">
      <c r="A48" s="72" t="s">
        <v>415</v>
      </c>
      <c r="B48" s="73" t="s">
        <v>202</v>
      </c>
      <c r="C48" s="176"/>
      <c r="D48" s="177"/>
      <c r="E48" s="177"/>
      <c r="F48" s="177"/>
      <c r="G48" s="176"/>
      <c r="H48" s="177"/>
      <c r="I48" s="173"/>
      <c r="J48" s="173"/>
      <c r="K48" s="70"/>
      <c r="L48" s="70"/>
    </row>
    <row r="49" spans="1:12" ht="35.25" customHeight="1" x14ac:dyDescent="0.25">
      <c r="A49" s="72">
        <v>4</v>
      </c>
      <c r="B49" s="71" t="s">
        <v>200</v>
      </c>
      <c r="C49" s="172">
        <v>45159</v>
      </c>
      <c r="D49" s="172">
        <v>45162</v>
      </c>
      <c r="E49" s="172"/>
      <c r="F49" s="172"/>
      <c r="G49" s="174">
        <v>45556</v>
      </c>
      <c r="H49" s="174">
        <v>45560</v>
      </c>
      <c r="I49" s="173"/>
      <c r="J49" s="173"/>
      <c r="K49" s="70"/>
      <c r="L49" s="70"/>
    </row>
    <row r="50" spans="1:12" ht="86.25" customHeight="1" x14ac:dyDescent="0.25">
      <c r="A50" s="72" t="s">
        <v>201</v>
      </c>
      <c r="B50" s="71" t="s">
        <v>404</v>
      </c>
      <c r="C50" s="174">
        <v>45163</v>
      </c>
      <c r="D50" s="174">
        <v>45168</v>
      </c>
      <c r="E50" s="174"/>
      <c r="F50" s="174"/>
      <c r="G50" s="174">
        <v>45560</v>
      </c>
      <c r="H50" s="174">
        <v>45580</v>
      </c>
      <c r="I50" s="173"/>
      <c r="J50" s="173"/>
      <c r="K50" s="70"/>
      <c r="L50" s="70"/>
    </row>
    <row r="51" spans="1:12" ht="77.25" customHeight="1" x14ac:dyDescent="0.25">
      <c r="A51" s="72" t="s">
        <v>199</v>
      </c>
      <c r="B51" s="71" t="s">
        <v>406</v>
      </c>
      <c r="C51" s="174">
        <v>45170</v>
      </c>
      <c r="D51" s="174">
        <v>45189</v>
      </c>
      <c r="E51" s="174"/>
      <c r="F51" s="174"/>
      <c r="G51" s="174">
        <v>45525</v>
      </c>
      <c r="H51" s="174">
        <v>45556</v>
      </c>
      <c r="I51" s="173"/>
      <c r="J51" s="173"/>
      <c r="K51" s="70"/>
      <c r="L51" s="70"/>
    </row>
    <row r="52" spans="1:12" ht="71.25" customHeight="1" x14ac:dyDescent="0.25">
      <c r="A52" s="72" t="s">
        <v>197</v>
      </c>
      <c r="B52" s="71" t="s">
        <v>198</v>
      </c>
      <c r="C52" s="67" t="s">
        <v>495</v>
      </c>
      <c r="D52" s="67"/>
      <c r="E52" s="67"/>
      <c r="F52" s="67"/>
      <c r="G52" s="67" t="s">
        <v>495</v>
      </c>
      <c r="H52" s="67"/>
      <c r="I52" s="173"/>
      <c r="J52" s="173"/>
      <c r="K52" s="70"/>
      <c r="L52" s="70"/>
    </row>
    <row r="53" spans="1:12" ht="48" customHeight="1" x14ac:dyDescent="0.25">
      <c r="A53" s="72" t="s">
        <v>195</v>
      </c>
      <c r="B53" s="142" t="s">
        <v>407</v>
      </c>
      <c r="C53" s="174">
        <v>45139</v>
      </c>
      <c r="D53" s="174">
        <v>45169</v>
      </c>
      <c r="E53" s="174"/>
      <c r="F53" s="174"/>
      <c r="G53" s="174">
        <v>45580</v>
      </c>
      <c r="H53" s="174">
        <v>45626</v>
      </c>
      <c r="I53" s="173"/>
      <c r="J53" s="173"/>
      <c r="K53" s="70"/>
      <c r="L53" s="70"/>
    </row>
    <row r="54" spans="1:12" ht="46.5" customHeight="1" x14ac:dyDescent="0.25">
      <c r="A54" s="72" t="s">
        <v>408</v>
      </c>
      <c r="B54" s="71" t="s">
        <v>196</v>
      </c>
      <c r="C54" s="174">
        <v>45169</v>
      </c>
      <c r="D54" s="174">
        <v>45199</v>
      </c>
      <c r="E54" s="174"/>
      <c r="F54" s="174"/>
      <c r="G54" s="174">
        <v>45627</v>
      </c>
      <c r="H54" s="174">
        <v>45746</v>
      </c>
      <c r="I54" s="173"/>
      <c r="J54" s="173"/>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E28" sqref="E28:E29"/>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1" width="12.85546875" style="220" customWidth="1"/>
    <col min="12" max="12" width="11.85546875" style="220" customWidth="1"/>
    <col min="13" max="13" width="5.42578125" style="220" customWidth="1"/>
    <col min="14" max="14" width="11.85546875" style="220" customWidth="1"/>
    <col min="15" max="15" width="9.85546875" style="220" customWidth="1"/>
    <col min="16" max="16" width="11.85546875" style="220" customWidth="1"/>
    <col min="17" max="17" width="5.28515625" style="220" customWidth="1"/>
    <col min="18" max="18" width="11.85546875" style="220" customWidth="1"/>
    <col min="19" max="19" width="10.7109375" style="220" customWidth="1"/>
    <col min="20" max="20" width="11.85546875" style="220" customWidth="1"/>
    <col min="21" max="21" width="6.42578125" style="220" customWidth="1"/>
    <col min="22" max="22" width="11.85546875" style="220" customWidth="1"/>
    <col min="23" max="23" width="10.42578125" style="220" customWidth="1"/>
    <col min="24" max="24" width="11.85546875" style="220" customWidth="1"/>
    <col min="25" max="25" width="6.140625" style="220" customWidth="1"/>
    <col min="26" max="26" width="11.85546875" style="220" customWidth="1"/>
    <col min="27" max="27" width="10.140625" style="220" customWidth="1"/>
    <col min="28" max="28" width="11.85546875" style="220" customWidth="1"/>
    <col min="29" max="29" width="10" style="220" customWidth="1"/>
    <col min="30" max="30" width="11.85546875" style="220" customWidth="1"/>
    <col min="31" max="31" width="10.42578125" style="220" customWidth="1"/>
    <col min="32" max="32" width="13.140625" style="220" customWidth="1"/>
    <col min="33" max="33" width="19.140625" style="220" customWidth="1"/>
    <col min="34" max="16384" width="9.140625" style="220"/>
  </cols>
  <sheetData>
    <row r="1" spans="1:33" ht="18.75" x14ac:dyDescent="0.25">
      <c r="AG1" s="221" t="s">
        <v>69</v>
      </c>
    </row>
    <row r="2" spans="1:33" ht="18.75" x14ac:dyDescent="0.3">
      <c r="AG2" s="222" t="s">
        <v>10</v>
      </c>
    </row>
    <row r="3" spans="1:33" ht="18.75" x14ac:dyDescent="0.3">
      <c r="AG3" s="222" t="s">
        <v>68</v>
      </c>
    </row>
    <row r="4" spans="1:33" ht="18.75" customHeight="1" x14ac:dyDescent="0.25">
      <c r="A4" s="447" t="str">
        <f>'1. паспорт местоположение'!A5:C5</f>
        <v>Год раскрытия информации: 2023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c r="AD4" s="447"/>
      <c r="AE4" s="447"/>
      <c r="AF4" s="447"/>
      <c r="AG4" s="447"/>
    </row>
    <row r="5" spans="1:33" ht="18.75" x14ac:dyDescent="0.3">
      <c r="AG5" s="222"/>
    </row>
    <row r="6" spans="1:33" ht="18.75" x14ac:dyDescent="0.25">
      <c r="A6" s="448" t="s">
        <v>9</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c r="AD6" s="448"/>
      <c r="AE6" s="448"/>
      <c r="AF6" s="448"/>
      <c r="AG6" s="448"/>
    </row>
    <row r="7" spans="1:33" ht="18.75" x14ac:dyDescent="0.25">
      <c r="A7" s="223"/>
      <c r="B7" s="223"/>
      <c r="C7" s="223"/>
      <c r="D7" s="223"/>
      <c r="E7" s="223"/>
      <c r="F7" s="223"/>
      <c r="G7" s="223"/>
      <c r="H7" s="223"/>
      <c r="I7" s="223"/>
      <c r="J7" s="223"/>
      <c r="K7" s="223"/>
      <c r="L7" s="223"/>
      <c r="M7" s="223"/>
      <c r="N7" s="224"/>
      <c r="O7" s="224"/>
      <c r="P7" s="224"/>
      <c r="Q7" s="224"/>
      <c r="R7" s="224"/>
      <c r="S7" s="224"/>
      <c r="T7" s="224"/>
      <c r="U7" s="224"/>
      <c r="V7" s="224"/>
      <c r="W7" s="224"/>
      <c r="X7" s="224"/>
      <c r="Y7" s="224"/>
      <c r="Z7" s="224"/>
      <c r="AA7" s="224"/>
      <c r="AB7" s="224"/>
      <c r="AC7" s="224"/>
      <c r="AD7" s="224"/>
      <c r="AE7" s="224"/>
      <c r="AF7" s="224"/>
      <c r="AG7" s="224"/>
    </row>
    <row r="8" spans="1:33" ht="18.75" x14ac:dyDescent="0.25">
      <c r="A8" s="432" t="str">
        <f>'1. паспорт местоположение'!A9:C9</f>
        <v xml:space="preserve"> АО "Россети Тюмень" </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row>
    <row r="9" spans="1:33" ht="18.75" customHeight="1" x14ac:dyDescent="0.25">
      <c r="A9" s="435" t="s">
        <v>8</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row>
    <row r="10" spans="1:33" ht="18.75" x14ac:dyDescent="0.25">
      <c r="A10" s="223"/>
      <c r="B10" s="223"/>
      <c r="C10" s="223"/>
      <c r="D10" s="223"/>
      <c r="E10" s="223"/>
      <c r="F10" s="223"/>
      <c r="G10" s="223"/>
      <c r="H10" s="223"/>
      <c r="I10" s="223"/>
      <c r="J10" s="223"/>
      <c r="K10" s="223"/>
      <c r="L10" s="223"/>
      <c r="M10" s="223"/>
      <c r="N10" s="224"/>
      <c r="O10" s="224"/>
      <c r="P10" s="224"/>
      <c r="Q10" s="224"/>
      <c r="R10" s="224"/>
      <c r="S10" s="224"/>
      <c r="T10" s="224"/>
      <c r="U10" s="224"/>
      <c r="V10" s="224"/>
      <c r="W10" s="224"/>
      <c r="X10" s="224"/>
      <c r="Y10" s="224"/>
      <c r="Z10" s="224"/>
      <c r="AA10" s="224"/>
      <c r="AB10" s="224"/>
      <c r="AC10" s="224"/>
      <c r="AD10" s="224"/>
      <c r="AE10" s="224"/>
      <c r="AF10" s="224"/>
      <c r="AG10" s="224"/>
    </row>
    <row r="11" spans="1:33" ht="18.75" x14ac:dyDescent="0.25">
      <c r="A11" s="432" t="str">
        <f>'1. паспорт местоположение'!A12:C12</f>
        <v>H_TP1200.VL.0025</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row>
    <row r="12" spans="1:33" x14ac:dyDescent="0.25">
      <c r="A12" s="435" t="s">
        <v>7</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row>
    <row r="13" spans="1:33" ht="16.5" customHeight="1" x14ac:dyDescent="0.3">
      <c r="A13" s="225"/>
      <c r="B13" s="225"/>
      <c r="C13" s="225"/>
      <c r="D13" s="225"/>
      <c r="E13" s="225"/>
      <c r="F13" s="225"/>
      <c r="G13" s="225"/>
      <c r="H13" s="225"/>
      <c r="I13" s="225"/>
      <c r="J13" s="225"/>
      <c r="K13" s="225"/>
      <c r="L13" s="225"/>
      <c r="M13" s="225"/>
      <c r="N13" s="226"/>
      <c r="O13" s="226"/>
      <c r="P13" s="226"/>
      <c r="Q13" s="226"/>
      <c r="R13" s="226"/>
      <c r="S13" s="226"/>
      <c r="T13" s="226"/>
      <c r="U13" s="226"/>
      <c r="V13" s="226"/>
      <c r="W13" s="226"/>
      <c r="X13" s="226"/>
      <c r="Y13" s="226"/>
      <c r="Z13" s="226"/>
      <c r="AA13" s="226"/>
      <c r="AB13" s="226"/>
      <c r="AC13" s="226"/>
      <c r="AD13" s="226"/>
      <c r="AE13" s="226"/>
      <c r="AF13" s="226"/>
      <c r="AG13" s="226"/>
    </row>
    <row r="14" spans="1:33" ht="18.75" x14ac:dyDescent="0.25">
      <c r="A14" s="432" t="str">
        <f>'1. паспорт местоположение'!A15:C15</f>
        <v>Реконструкция ВЛ 110 кВ Пыть-Ях - Парус 1,2  (замена 40 опор, 2х11 км провода)</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row>
    <row r="15" spans="1:33" ht="15.75" customHeight="1" x14ac:dyDescent="0.25">
      <c r="A15" s="435" t="s">
        <v>6</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row>
    <row r="16" spans="1:33"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row>
    <row r="18" spans="1:33" x14ac:dyDescent="0.25">
      <c r="A18" s="440" t="s">
        <v>454</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row>
    <row r="20" spans="1:33" ht="33" customHeight="1" x14ac:dyDescent="0.25">
      <c r="A20" s="436" t="s">
        <v>194</v>
      </c>
      <c r="B20" s="436" t="s">
        <v>193</v>
      </c>
      <c r="C20" s="433" t="s">
        <v>192</v>
      </c>
      <c r="D20" s="433"/>
      <c r="E20" s="439" t="s">
        <v>191</v>
      </c>
      <c r="F20" s="439"/>
      <c r="G20" s="436" t="s">
        <v>627</v>
      </c>
      <c r="H20" s="445" t="s">
        <v>488</v>
      </c>
      <c r="I20" s="446"/>
      <c r="J20" s="446"/>
      <c r="K20" s="446"/>
      <c r="L20" s="445" t="s">
        <v>489</v>
      </c>
      <c r="M20" s="446"/>
      <c r="N20" s="446"/>
      <c r="O20" s="446"/>
      <c r="P20" s="445" t="s">
        <v>490</v>
      </c>
      <c r="Q20" s="446"/>
      <c r="R20" s="446"/>
      <c r="S20" s="446"/>
      <c r="T20" s="445" t="s">
        <v>491</v>
      </c>
      <c r="U20" s="446"/>
      <c r="V20" s="446"/>
      <c r="W20" s="446"/>
      <c r="X20" s="445" t="s">
        <v>492</v>
      </c>
      <c r="Y20" s="446"/>
      <c r="Z20" s="446"/>
      <c r="AA20" s="446"/>
      <c r="AB20" s="441" t="s">
        <v>190</v>
      </c>
      <c r="AC20" s="442"/>
      <c r="AD20" s="227"/>
      <c r="AE20" s="227"/>
      <c r="AF20" s="227"/>
    </row>
    <row r="21" spans="1:33" ht="99.75" customHeight="1" x14ac:dyDescent="0.25">
      <c r="A21" s="437"/>
      <c r="B21" s="437"/>
      <c r="C21" s="433"/>
      <c r="D21" s="433"/>
      <c r="E21" s="439"/>
      <c r="F21" s="439"/>
      <c r="G21" s="437"/>
      <c r="H21" s="433" t="s">
        <v>2</v>
      </c>
      <c r="I21" s="433"/>
      <c r="J21" s="433" t="s">
        <v>188</v>
      </c>
      <c r="K21" s="433"/>
      <c r="L21" s="433" t="s">
        <v>2</v>
      </c>
      <c r="M21" s="433"/>
      <c r="N21" s="433" t="s">
        <v>188</v>
      </c>
      <c r="O21" s="433"/>
      <c r="P21" s="433" t="s">
        <v>2</v>
      </c>
      <c r="Q21" s="433"/>
      <c r="R21" s="433" t="s">
        <v>188</v>
      </c>
      <c r="S21" s="433"/>
      <c r="T21" s="433" t="s">
        <v>2</v>
      </c>
      <c r="U21" s="433"/>
      <c r="V21" s="433" t="s">
        <v>188</v>
      </c>
      <c r="W21" s="433"/>
      <c r="X21" s="433" t="s">
        <v>2</v>
      </c>
      <c r="Y21" s="433"/>
      <c r="Z21" s="433" t="s">
        <v>188</v>
      </c>
      <c r="AA21" s="433"/>
      <c r="AB21" s="443"/>
      <c r="AC21" s="444"/>
    </row>
    <row r="22" spans="1:33" ht="89.25" customHeight="1" x14ac:dyDescent="0.25">
      <c r="A22" s="438"/>
      <c r="B22" s="438"/>
      <c r="C22" s="228" t="s">
        <v>2</v>
      </c>
      <c r="D22" s="228" t="s">
        <v>188</v>
      </c>
      <c r="E22" s="229" t="s">
        <v>624</v>
      </c>
      <c r="F22" s="229" t="s">
        <v>626</v>
      </c>
      <c r="G22" s="438"/>
      <c r="H22" s="230" t="s">
        <v>433</v>
      </c>
      <c r="I22" s="230" t="s">
        <v>434</v>
      </c>
      <c r="J22" s="230" t="s">
        <v>433</v>
      </c>
      <c r="K22" s="230" t="s">
        <v>434</v>
      </c>
      <c r="L22" s="230" t="s">
        <v>433</v>
      </c>
      <c r="M22" s="230" t="s">
        <v>434</v>
      </c>
      <c r="N22" s="230" t="s">
        <v>433</v>
      </c>
      <c r="O22" s="230" t="s">
        <v>434</v>
      </c>
      <c r="P22" s="230" t="s">
        <v>433</v>
      </c>
      <c r="Q22" s="230" t="s">
        <v>434</v>
      </c>
      <c r="R22" s="230" t="s">
        <v>433</v>
      </c>
      <c r="S22" s="230" t="s">
        <v>434</v>
      </c>
      <c r="T22" s="230" t="s">
        <v>433</v>
      </c>
      <c r="U22" s="230" t="s">
        <v>434</v>
      </c>
      <c r="V22" s="230" t="s">
        <v>433</v>
      </c>
      <c r="W22" s="230" t="s">
        <v>434</v>
      </c>
      <c r="X22" s="230" t="s">
        <v>433</v>
      </c>
      <c r="Y22" s="230" t="s">
        <v>434</v>
      </c>
      <c r="Z22" s="230" t="s">
        <v>433</v>
      </c>
      <c r="AA22" s="230" t="s">
        <v>434</v>
      </c>
      <c r="AB22" s="228" t="s">
        <v>189</v>
      </c>
      <c r="AC22" s="228" t="s">
        <v>188</v>
      </c>
    </row>
    <row r="23" spans="1:33" ht="19.5" customHeight="1" x14ac:dyDescent="0.25">
      <c r="A23" s="242">
        <v>1</v>
      </c>
      <c r="B23" s="242">
        <v>2</v>
      </c>
      <c r="C23" s="242">
        <v>3</v>
      </c>
      <c r="D23" s="242">
        <v>4</v>
      </c>
      <c r="E23" s="242">
        <v>5</v>
      </c>
      <c r="F23" s="242">
        <v>6</v>
      </c>
      <c r="G23" s="242">
        <v>7</v>
      </c>
      <c r="H23" s="242">
        <v>12</v>
      </c>
      <c r="I23" s="242">
        <v>13</v>
      </c>
      <c r="J23" s="242">
        <v>14</v>
      </c>
      <c r="K23" s="242">
        <v>15</v>
      </c>
      <c r="L23" s="242">
        <v>16</v>
      </c>
      <c r="M23" s="242">
        <v>17</v>
      </c>
      <c r="N23" s="242">
        <v>18</v>
      </c>
      <c r="O23" s="242">
        <v>19</v>
      </c>
      <c r="P23" s="242">
        <v>20</v>
      </c>
      <c r="Q23" s="242">
        <v>21</v>
      </c>
      <c r="R23" s="242">
        <v>22</v>
      </c>
      <c r="S23" s="242">
        <v>23</v>
      </c>
      <c r="T23" s="242">
        <v>24</v>
      </c>
      <c r="U23" s="242">
        <v>25</v>
      </c>
      <c r="V23" s="242">
        <v>26</v>
      </c>
      <c r="W23" s="242">
        <v>27</v>
      </c>
      <c r="X23" s="242">
        <v>28</v>
      </c>
      <c r="Y23" s="242">
        <v>29</v>
      </c>
      <c r="Z23" s="242">
        <v>30</v>
      </c>
      <c r="AA23" s="242">
        <v>31</v>
      </c>
      <c r="AB23" s="242">
        <v>32</v>
      </c>
      <c r="AC23" s="242">
        <v>33</v>
      </c>
    </row>
    <row r="24" spans="1:33" ht="47.25" customHeight="1" x14ac:dyDescent="0.25">
      <c r="A24" s="231">
        <v>1</v>
      </c>
      <c r="B24" s="232" t="s">
        <v>187</v>
      </c>
      <c r="C24" s="233">
        <v>339.33050599999996</v>
      </c>
      <c r="D24" s="233">
        <v>583.10222351000004</v>
      </c>
      <c r="E24" s="233">
        <v>570.00825352000004</v>
      </c>
      <c r="F24" s="233">
        <v>489.14304984000006</v>
      </c>
      <c r="G24" s="233">
        <v>80.865203679999993</v>
      </c>
      <c r="H24" s="233">
        <v>44.574466172000001</v>
      </c>
      <c r="I24" s="233"/>
      <c r="J24" s="233">
        <v>401.45221899000001</v>
      </c>
      <c r="K24" s="233"/>
      <c r="L24" s="233">
        <v>152.95899768799995</v>
      </c>
      <c r="M24" s="233"/>
      <c r="N24" s="233">
        <v>87.690830850000026</v>
      </c>
      <c r="O24" s="233"/>
      <c r="P24" s="233">
        <v>0</v>
      </c>
      <c r="Q24" s="233"/>
      <c r="R24" s="233">
        <v>0</v>
      </c>
      <c r="S24" s="233"/>
      <c r="T24" s="233">
        <v>0</v>
      </c>
      <c r="U24" s="233"/>
      <c r="V24" s="233">
        <v>0</v>
      </c>
      <c r="W24" s="233"/>
      <c r="X24" s="233">
        <v>0</v>
      </c>
      <c r="Y24" s="233"/>
      <c r="Z24" s="233">
        <v>0</v>
      </c>
      <c r="AA24" s="233"/>
      <c r="AB24" s="233">
        <v>197.53346385999996</v>
      </c>
      <c r="AC24" s="233">
        <v>489.14304984</v>
      </c>
    </row>
    <row r="25" spans="1:33" ht="24" customHeight="1" x14ac:dyDescent="0.25">
      <c r="A25" s="234" t="s">
        <v>186</v>
      </c>
      <c r="B25" s="235"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33" x14ac:dyDescent="0.25">
      <c r="A26" s="234" t="s">
        <v>184</v>
      </c>
      <c r="B26" s="235"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33" ht="31.5" x14ac:dyDescent="0.25">
      <c r="A27" s="234" t="s">
        <v>182</v>
      </c>
      <c r="B27" s="235" t="s">
        <v>389</v>
      </c>
      <c r="C27" s="233"/>
      <c r="D27" s="233"/>
      <c r="E27" s="233"/>
      <c r="F27" s="233"/>
      <c r="G27" s="233">
        <v>68.792772128333326</v>
      </c>
      <c r="H27" s="233">
        <v>38.538898248333332</v>
      </c>
      <c r="I27" s="233"/>
      <c r="J27" s="233">
        <v>336.21861864166669</v>
      </c>
      <c r="K27" s="233"/>
      <c r="L27" s="233">
        <v>127.46583140666664</v>
      </c>
      <c r="M27" s="233"/>
      <c r="N27" s="233">
        <v>73.075692375000031</v>
      </c>
      <c r="O27" s="233"/>
      <c r="P27" s="233">
        <v>0</v>
      </c>
      <c r="Q27" s="233"/>
      <c r="R27" s="233">
        <v>0</v>
      </c>
      <c r="S27" s="233"/>
      <c r="T27" s="233">
        <v>0</v>
      </c>
      <c r="U27" s="233"/>
      <c r="V27" s="233">
        <v>0</v>
      </c>
      <c r="W27" s="233"/>
      <c r="X27" s="233">
        <v>0</v>
      </c>
      <c r="Y27" s="233"/>
      <c r="Z27" s="233">
        <v>0</v>
      </c>
      <c r="AA27" s="233"/>
      <c r="AB27" s="233">
        <v>166.00472965499998</v>
      </c>
      <c r="AC27" s="233">
        <v>409.29431101666671</v>
      </c>
    </row>
    <row r="28" spans="1:33" x14ac:dyDescent="0.25">
      <c r="A28" s="234" t="s">
        <v>181</v>
      </c>
      <c r="B28" s="235"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3" x14ac:dyDescent="0.25">
      <c r="A29" s="234" t="s">
        <v>179</v>
      </c>
      <c r="B29" s="236" t="s">
        <v>178</v>
      </c>
      <c r="C29" s="233"/>
      <c r="D29" s="233"/>
      <c r="E29" s="233"/>
      <c r="F29" s="233"/>
      <c r="G29" s="233">
        <v>12.072431551666668</v>
      </c>
      <c r="H29" s="233">
        <v>6.0355679236666688</v>
      </c>
      <c r="I29" s="233"/>
      <c r="J29" s="233">
        <v>65.233600348333312</v>
      </c>
      <c r="K29" s="233"/>
      <c r="L29" s="233">
        <v>25.493166281333316</v>
      </c>
      <c r="M29" s="233"/>
      <c r="N29" s="233">
        <v>14.615138474999995</v>
      </c>
      <c r="O29" s="233"/>
      <c r="P29" s="233">
        <v>0</v>
      </c>
      <c r="Q29" s="233"/>
      <c r="R29" s="233">
        <v>0</v>
      </c>
      <c r="S29" s="233"/>
      <c r="T29" s="233">
        <v>0</v>
      </c>
      <c r="U29" s="233"/>
      <c r="V29" s="233">
        <v>0</v>
      </c>
      <c r="W29" s="233"/>
      <c r="X29" s="233">
        <v>0</v>
      </c>
      <c r="Y29" s="233"/>
      <c r="Z29" s="233">
        <v>0</v>
      </c>
      <c r="AA29" s="233"/>
      <c r="AB29" s="233">
        <v>31.528734204999978</v>
      </c>
      <c r="AC29" s="233">
        <v>79.848738823333292</v>
      </c>
    </row>
    <row r="30" spans="1:33" ht="47.25" x14ac:dyDescent="0.25">
      <c r="A30" s="231" t="s">
        <v>63</v>
      </c>
      <c r="B30" s="232" t="s">
        <v>177</v>
      </c>
      <c r="C30" s="233">
        <v>284.94564043999998</v>
      </c>
      <c r="D30" s="233">
        <v>489.41814713000002</v>
      </c>
      <c r="E30" s="233">
        <v>478.08708314</v>
      </c>
      <c r="F30" s="233">
        <v>469.32396877000002</v>
      </c>
      <c r="G30" s="233">
        <v>8.7631143699999985</v>
      </c>
      <c r="H30" s="233">
        <v>264.84695983999995</v>
      </c>
      <c r="I30" s="233"/>
      <c r="J30" s="233">
        <v>111.90457247999998</v>
      </c>
      <c r="K30" s="233"/>
      <c r="L30" s="233">
        <v>0</v>
      </c>
      <c r="M30" s="233"/>
      <c r="N30" s="233">
        <v>357.41939629000001</v>
      </c>
      <c r="O30" s="233"/>
      <c r="P30" s="233">
        <v>0</v>
      </c>
      <c r="Q30" s="233"/>
      <c r="R30" s="233">
        <v>0</v>
      </c>
      <c r="S30" s="233"/>
      <c r="T30" s="233">
        <v>0</v>
      </c>
      <c r="U30" s="233"/>
      <c r="V30" s="233">
        <v>0</v>
      </c>
      <c r="W30" s="233"/>
      <c r="X30" s="233">
        <v>0</v>
      </c>
      <c r="Y30" s="233"/>
      <c r="Z30" s="233">
        <v>0</v>
      </c>
      <c r="AA30" s="233"/>
      <c r="AB30" s="233">
        <v>264.84695983999995</v>
      </c>
      <c r="AC30" s="233">
        <v>469.32396876999996</v>
      </c>
    </row>
    <row r="31" spans="1:33" x14ac:dyDescent="0.25">
      <c r="A31" s="231" t="s">
        <v>176</v>
      </c>
      <c r="B31" s="235" t="s">
        <v>175</v>
      </c>
      <c r="C31" s="233">
        <v>8.8145300000000013</v>
      </c>
      <c r="D31" s="233">
        <v>9.4584584799999991</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3" ht="31.5" x14ac:dyDescent="0.25">
      <c r="A32" s="231" t="s">
        <v>174</v>
      </c>
      <c r="B32" s="235" t="s">
        <v>173</v>
      </c>
      <c r="C32" s="233">
        <v>239.67395954</v>
      </c>
      <c r="D32" s="233">
        <v>431.35467879999999</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172</v>
      </c>
      <c r="B33" s="235" t="s">
        <v>171</v>
      </c>
      <c r="C33" s="233">
        <v>0</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31" t="s">
        <v>170</v>
      </c>
      <c r="B34" s="235" t="s">
        <v>169</v>
      </c>
      <c r="C34" s="233">
        <v>36.457150899999995</v>
      </c>
      <c r="D34" s="233">
        <v>48.605009850000002</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31" t="s">
        <v>62</v>
      </c>
      <c r="B35" s="23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167</v>
      </c>
      <c r="B36" s="237" t="s">
        <v>584</v>
      </c>
      <c r="C36" s="233"/>
      <c r="D36" s="233"/>
      <c r="E36" s="233"/>
      <c r="F36" s="233"/>
      <c r="G36" s="233">
        <v>0</v>
      </c>
      <c r="H36" s="233">
        <v>0</v>
      </c>
      <c r="I36" s="238" t="s">
        <v>525</v>
      </c>
      <c r="J36" s="233">
        <v>0</v>
      </c>
      <c r="K36" s="233" t="s">
        <v>525</v>
      </c>
      <c r="L36" s="233">
        <v>0</v>
      </c>
      <c r="M36" s="238" t="s">
        <v>525</v>
      </c>
      <c r="N36" s="233">
        <v>0</v>
      </c>
      <c r="O36" s="233" t="s">
        <v>525</v>
      </c>
      <c r="P36" s="233">
        <v>0</v>
      </c>
      <c r="Q36" s="238" t="s">
        <v>525</v>
      </c>
      <c r="R36" s="233">
        <v>0</v>
      </c>
      <c r="S36" s="233" t="s">
        <v>525</v>
      </c>
      <c r="T36" s="233">
        <v>0</v>
      </c>
      <c r="U36" s="238" t="s">
        <v>525</v>
      </c>
      <c r="V36" s="233">
        <v>0</v>
      </c>
      <c r="W36" s="233" t="s">
        <v>525</v>
      </c>
      <c r="X36" s="233">
        <v>0</v>
      </c>
      <c r="Y36" s="238" t="s">
        <v>525</v>
      </c>
      <c r="Z36" s="233">
        <v>0</v>
      </c>
      <c r="AA36" s="233" t="s">
        <v>525</v>
      </c>
      <c r="AB36" s="233">
        <v>0</v>
      </c>
      <c r="AC36" s="233">
        <v>0</v>
      </c>
    </row>
    <row r="37" spans="1:29" ht="31.5" x14ac:dyDescent="0.25">
      <c r="A37" s="234" t="s">
        <v>166</v>
      </c>
      <c r="B37" s="237" t="s">
        <v>582</v>
      </c>
      <c r="C37" s="233"/>
      <c r="D37" s="233"/>
      <c r="E37" s="233"/>
      <c r="F37" s="233"/>
      <c r="G37" s="233">
        <v>0</v>
      </c>
      <c r="H37" s="233">
        <v>0</v>
      </c>
      <c r="I37" s="238" t="s">
        <v>525</v>
      </c>
      <c r="J37" s="233">
        <v>0</v>
      </c>
      <c r="K37" s="233" t="s">
        <v>525</v>
      </c>
      <c r="L37" s="233">
        <v>0</v>
      </c>
      <c r="M37" s="238" t="s">
        <v>525</v>
      </c>
      <c r="N37" s="233">
        <v>0</v>
      </c>
      <c r="O37" s="233" t="s">
        <v>525</v>
      </c>
      <c r="P37" s="233">
        <v>0</v>
      </c>
      <c r="Q37" s="238" t="s">
        <v>525</v>
      </c>
      <c r="R37" s="233">
        <v>0</v>
      </c>
      <c r="S37" s="233" t="s">
        <v>525</v>
      </c>
      <c r="T37" s="233">
        <v>0</v>
      </c>
      <c r="U37" s="238" t="s">
        <v>525</v>
      </c>
      <c r="V37" s="233">
        <v>0</v>
      </c>
      <c r="W37" s="233" t="s">
        <v>525</v>
      </c>
      <c r="X37" s="233">
        <v>0</v>
      </c>
      <c r="Y37" s="238" t="s">
        <v>525</v>
      </c>
      <c r="Z37" s="233">
        <v>0</v>
      </c>
      <c r="AA37" s="233" t="s">
        <v>525</v>
      </c>
      <c r="AB37" s="233">
        <v>0</v>
      </c>
      <c r="AC37" s="233">
        <v>0</v>
      </c>
    </row>
    <row r="38" spans="1:29" x14ac:dyDescent="0.25">
      <c r="A38" s="234" t="s">
        <v>165</v>
      </c>
      <c r="B38" s="235" t="s">
        <v>156</v>
      </c>
      <c r="C38" s="233"/>
      <c r="D38" s="233"/>
      <c r="E38" s="233"/>
      <c r="F38" s="233"/>
      <c r="G38" s="233">
        <v>0</v>
      </c>
      <c r="H38" s="233">
        <v>0</v>
      </c>
      <c r="I38" s="238" t="s">
        <v>525</v>
      </c>
      <c r="J38" s="233">
        <v>0</v>
      </c>
      <c r="K38" s="233" t="s">
        <v>525</v>
      </c>
      <c r="L38" s="233">
        <v>0</v>
      </c>
      <c r="M38" s="238" t="s">
        <v>525</v>
      </c>
      <c r="N38" s="233">
        <v>0</v>
      </c>
      <c r="O38" s="233" t="s">
        <v>525</v>
      </c>
      <c r="P38" s="233">
        <v>0</v>
      </c>
      <c r="Q38" s="238" t="s">
        <v>525</v>
      </c>
      <c r="R38" s="233">
        <v>0</v>
      </c>
      <c r="S38" s="233" t="s">
        <v>525</v>
      </c>
      <c r="T38" s="233">
        <v>0</v>
      </c>
      <c r="U38" s="238" t="s">
        <v>525</v>
      </c>
      <c r="V38" s="233">
        <v>0</v>
      </c>
      <c r="W38" s="233" t="s">
        <v>525</v>
      </c>
      <c r="X38" s="233">
        <v>0</v>
      </c>
      <c r="Y38" s="238" t="s">
        <v>525</v>
      </c>
      <c r="Z38" s="233">
        <v>0</v>
      </c>
      <c r="AA38" s="233" t="s">
        <v>525</v>
      </c>
      <c r="AB38" s="233">
        <v>0</v>
      </c>
      <c r="AC38" s="233">
        <v>0</v>
      </c>
    </row>
    <row r="39" spans="1:29" x14ac:dyDescent="0.25">
      <c r="A39" s="234" t="s">
        <v>164</v>
      </c>
      <c r="B39" s="235" t="s">
        <v>583</v>
      </c>
      <c r="C39" s="233"/>
      <c r="D39" s="233"/>
      <c r="E39" s="233"/>
      <c r="F39" s="233"/>
      <c r="G39" s="233">
        <v>0</v>
      </c>
      <c r="H39" s="233">
        <v>21.64</v>
      </c>
      <c r="I39" s="238">
        <v>3</v>
      </c>
      <c r="J39" s="233">
        <v>21.64</v>
      </c>
      <c r="K39" s="233">
        <v>3</v>
      </c>
      <c r="L39" s="233">
        <v>0</v>
      </c>
      <c r="M39" s="238" t="s">
        <v>525</v>
      </c>
      <c r="N39" s="233">
        <v>0</v>
      </c>
      <c r="O39" s="233" t="s">
        <v>525</v>
      </c>
      <c r="P39" s="233">
        <v>0</v>
      </c>
      <c r="Q39" s="238" t="s">
        <v>525</v>
      </c>
      <c r="R39" s="233">
        <v>0</v>
      </c>
      <c r="S39" s="233" t="s">
        <v>525</v>
      </c>
      <c r="T39" s="233">
        <v>0</v>
      </c>
      <c r="U39" s="238" t="s">
        <v>525</v>
      </c>
      <c r="V39" s="233">
        <v>0</v>
      </c>
      <c r="W39" s="233" t="s">
        <v>525</v>
      </c>
      <c r="X39" s="233">
        <v>0</v>
      </c>
      <c r="Y39" s="238" t="s">
        <v>525</v>
      </c>
      <c r="Z39" s="233">
        <v>0</v>
      </c>
      <c r="AA39" s="233" t="s">
        <v>525</v>
      </c>
      <c r="AB39" s="233">
        <v>21.64</v>
      </c>
      <c r="AC39" s="233">
        <v>21.64</v>
      </c>
    </row>
    <row r="40" spans="1:29" x14ac:dyDescent="0.25">
      <c r="A40" s="234" t="s">
        <v>163</v>
      </c>
      <c r="B40" s="235" t="s">
        <v>585</v>
      </c>
      <c r="C40" s="233"/>
      <c r="D40" s="233"/>
      <c r="E40" s="233"/>
      <c r="F40" s="233"/>
      <c r="G40" s="233">
        <v>0</v>
      </c>
      <c r="H40" s="233">
        <v>0</v>
      </c>
      <c r="I40" s="238" t="s">
        <v>525</v>
      </c>
      <c r="J40" s="233">
        <v>0</v>
      </c>
      <c r="K40" s="233" t="s">
        <v>525</v>
      </c>
      <c r="L40" s="233">
        <v>0</v>
      </c>
      <c r="M40" s="238" t="s">
        <v>525</v>
      </c>
      <c r="N40" s="233">
        <v>0</v>
      </c>
      <c r="O40" s="233" t="s">
        <v>525</v>
      </c>
      <c r="P40" s="233">
        <v>0</v>
      </c>
      <c r="Q40" s="238" t="s">
        <v>525</v>
      </c>
      <c r="R40" s="233">
        <v>0</v>
      </c>
      <c r="S40" s="233" t="s">
        <v>525</v>
      </c>
      <c r="T40" s="233">
        <v>0</v>
      </c>
      <c r="U40" s="238" t="s">
        <v>525</v>
      </c>
      <c r="V40" s="233">
        <v>0</v>
      </c>
      <c r="W40" s="233" t="s">
        <v>525</v>
      </c>
      <c r="X40" s="233">
        <v>0</v>
      </c>
      <c r="Y40" s="238" t="s">
        <v>525</v>
      </c>
      <c r="Z40" s="233">
        <v>0</v>
      </c>
      <c r="AA40" s="233" t="s">
        <v>525</v>
      </c>
      <c r="AB40" s="233">
        <v>0</v>
      </c>
      <c r="AC40" s="233">
        <v>0</v>
      </c>
    </row>
    <row r="41" spans="1:29" x14ac:dyDescent="0.25">
      <c r="A41" s="234" t="s">
        <v>162</v>
      </c>
      <c r="B41" s="235" t="s">
        <v>586</v>
      </c>
      <c r="C41" s="233"/>
      <c r="D41" s="233"/>
      <c r="E41" s="233"/>
      <c r="F41" s="233"/>
      <c r="G41" s="233">
        <v>0</v>
      </c>
      <c r="H41" s="233">
        <v>0</v>
      </c>
      <c r="I41" s="238" t="s">
        <v>525</v>
      </c>
      <c r="J41" s="233">
        <v>0</v>
      </c>
      <c r="K41" s="233" t="s">
        <v>525</v>
      </c>
      <c r="L41" s="233">
        <v>0</v>
      </c>
      <c r="M41" s="238" t="s">
        <v>525</v>
      </c>
      <c r="N41" s="233">
        <v>0</v>
      </c>
      <c r="O41" s="233" t="s">
        <v>525</v>
      </c>
      <c r="P41" s="233">
        <v>0</v>
      </c>
      <c r="Q41" s="238" t="s">
        <v>525</v>
      </c>
      <c r="R41" s="233">
        <v>0</v>
      </c>
      <c r="S41" s="233" t="s">
        <v>525</v>
      </c>
      <c r="T41" s="233">
        <v>0</v>
      </c>
      <c r="U41" s="238" t="s">
        <v>525</v>
      </c>
      <c r="V41" s="233">
        <v>0</v>
      </c>
      <c r="W41" s="233" t="s">
        <v>525</v>
      </c>
      <c r="X41" s="233">
        <v>0</v>
      </c>
      <c r="Y41" s="238" t="s">
        <v>525</v>
      </c>
      <c r="Z41" s="233">
        <v>0</v>
      </c>
      <c r="AA41" s="233" t="s">
        <v>525</v>
      </c>
      <c r="AB41" s="233">
        <v>0</v>
      </c>
      <c r="AC41" s="233">
        <v>0</v>
      </c>
    </row>
    <row r="42" spans="1:29" x14ac:dyDescent="0.25">
      <c r="A42" s="234" t="s">
        <v>161</v>
      </c>
      <c r="B42" s="235" t="s">
        <v>587</v>
      </c>
      <c r="C42" s="233"/>
      <c r="D42" s="233"/>
      <c r="E42" s="233"/>
      <c r="F42" s="233"/>
      <c r="G42" s="233">
        <v>0</v>
      </c>
      <c r="H42" s="233">
        <v>0</v>
      </c>
      <c r="I42" s="238" t="s">
        <v>525</v>
      </c>
      <c r="J42" s="233">
        <v>0</v>
      </c>
      <c r="K42" s="233" t="s">
        <v>525</v>
      </c>
      <c r="L42" s="233">
        <v>0</v>
      </c>
      <c r="M42" s="238" t="s">
        <v>525</v>
      </c>
      <c r="N42" s="233">
        <v>0</v>
      </c>
      <c r="O42" s="233" t="s">
        <v>525</v>
      </c>
      <c r="P42" s="233">
        <v>0</v>
      </c>
      <c r="Q42" s="238" t="s">
        <v>525</v>
      </c>
      <c r="R42" s="233">
        <v>0</v>
      </c>
      <c r="S42" s="233" t="s">
        <v>525</v>
      </c>
      <c r="T42" s="233">
        <v>0</v>
      </c>
      <c r="U42" s="238" t="s">
        <v>525</v>
      </c>
      <c r="V42" s="233">
        <v>0</v>
      </c>
      <c r="W42" s="233" t="s">
        <v>525</v>
      </c>
      <c r="X42" s="233">
        <v>0</v>
      </c>
      <c r="Y42" s="238" t="s">
        <v>525</v>
      </c>
      <c r="Z42" s="233">
        <v>0</v>
      </c>
      <c r="AA42" s="233" t="s">
        <v>525</v>
      </c>
      <c r="AB42" s="233">
        <v>0</v>
      </c>
      <c r="AC42" s="233">
        <v>0</v>
      </c>
    </row>
    <row r="43" spans="1:29" x14ac:dyDescent="0.25">
      <c r="A43" s="234" t="s">
        <v>588</v>
      </c>
      <c r="B43" s="235" t="s">
        <v>589</v>
      </c>
      <c r="C43" s="233"/>
      <c r="D43" s="233"/>
      <c r="E43" s="233"/>
      <c r="F43" s="233"/>
      <c r="G43" s="233">
        <v>0</v>
      </c>
      <c r="H43" s="233">
        <v>0</v>
      </c>
      <c r="I43" s="238" t="s">
        <v>525</v>
      </c>
      <c r="J43" s="233">
        <v>0</v>
      </c>
      <c r="K43" s="233" t="s">
        <v>525</v>
      </c>
      <c r="L43" s="233">
        <v>0</v>
      </c>
      <c r="M43" s="238" t="s">
        <v>525</v>
      </c>
      <c r="N43" s="233">
        <v>0</v>
      </c>
      <c r="O43" s="233" t="s">
        <v>525</v>
      </c>
      <c r="P43" s="233">
        <v>0</v>
      </c>
      <c r="Q43" s="238" t="s">
        <v>525</v>
      </c>
      <c r="R43" s="233">
        <v>0</v>
      </c>
      <c r="S43" s="233" t="s">
        <v>525</v>
      </c>
      <c r="T43" s="233">
        <v>0</v>
      </c>
      <c r="U43" s="238" t="s">
        <v>525</v>
      </c>
      <c r="V43" s="233">
        <v>0</v>
      </c>
      <c r="W43" s="233" t="s">
        <v>525</v>
      </c>
      <c r="X43" s="233">
        <v>0</v>
      </c>
      <c r="Y43" s="238" t="s">
        <v>525</v>
      </c>
      <c r="Z43" s="233">
        <v>0</v>
      </c>
      <c r="AA43" s="233" t="s">
        <v>525</v>
      </c>
      <c r="AB43" s="233">
        <v>0</v>
      </c>
      <c r="AC43" s="233">
        <v>0</v>
      </c>
    </row>
    <row r="44" spans="1:29" x14ac:dyDescent="0.25">
      <c r="A44" s="234" t="s">
        <v>590</v>
      </c>
      <c r="B44" s="235" t="s">
        <v>591</v>
      </c>
      <c r="C44" s="233"/>
      <c r="D44" s="233"/>
      <c r="E44" s="233"/>
      <c r="F44" s="233"/>
      <c r="G44" s="233">
        <v>0</v>
      </c>
      <c r="H44" s="233">
        <v>0</v>
      </c>
      <c r="I44" s="238" t="s">
        <v>525</v>
      </c>
      <c r="J44" s="233">
        <v>0</v>
      </c>
      <c r="K44" s="233" t="s">
        <v>525</v>
      </c>
      <c r="L44" s="233">
        <v>0</v>
      </c>
      <c r="M44" s="238" t="s">
        <v>525</v>
      </c>
      <c r="N44" s="233">
        <v>0</v>
      </c>
      <c r="O44" s="233" t="s">
        <v>525</v>
      </c>
      <c r="P44" s="233">
        <v>0</v>
      </c>
      <c r="Q44" s="238" t="s">
        <v>525</v>
      </c>
      <c r="R44" s="233">
        <v>0</v>
      </c>
      <c r="S44" s="233" t="s">
        <v>525</v>
      </c>
      <c r="T44" s="233">
        <v>0</v>
      </c>
      <c r="U44" s="238" t="s">
        <v>525</v>
      </c>
      <c r="V44" s="233">
        <v>0</v>
      </c>
      <c r="W44" s="233" t="s">
        <v>525</v>
      </c>
      <c r="X44" s="233">
        <v>0</v>
      </c>
      <c r="Y44" s="238" t="s">
        <v>525</v>
      </c>
      <c r="Z44" s="233">
        <v>0</v>
      </c>
      <c r="AA44" s="233" t="s">
        <v>525</v>
      </c>
      <c r="AB44" s="233">
        <v>0</v>
      </c>
      <c r="AC44" s="233">
        <v>0</v>
      </c>
    </row>
    <row r="45" spans="1:29" x14ac:dyDescent="0.25">
      <c r="A45" s="234" t="s">
        <v>592</v>
      </c>
      <c r="B45" s="235" t="s">
        <v>593</v>
      </c>
      <c r="C45" s="233"/>
      <c r="D45" s="233"/>
      <c r="E45" s="233"/>
      <c r="F45" s="233"/>
      <c r="G45" s="233">
        <v>0</v>
      </c>
      <c r="H45" s="233">
        <v>0</v>
      </c>
      <c r="I45" s="238" t="s">
        <v>525</v>
      </c>
      <c r="J45" s="233">
        <v>0</v>
      </c>
      <c r="K45" s="233" t="s">
        <v>525</v>
      </c>
      <c r="L45" s="233">
        <v>0</v>
      </c>
      <c r="M45" s="238" t="s">
        <v>525</v>
      </c>
      <c r="N45" s="233">
        <v>0</v>
      </c>
      <c r="O45" s="233" t="s">
        <v>525</v>
      </c>
      <c r="P45" s="233">
        <v>0</v>
      </c>
      <c r="Q45" s="238" t="s">
        <v>525</v>
      </c>
      <c r="R45" s="233">
        <v>0</v>
      </c>
      <c r="S45" s="233" t="s">
        <v>525</v>
      </c>
      <c r="T45" s="233">
        <v>0</v>
      </c>
      <c r="U45" s="238" t="s">
        <v>525</v>
      </c>
      <c r="V45" s="233">
        <v>0</v>
      </c>
      <c r="W45" s="233" t="s">
        <v>525</v>
      </c>
      <c r="X45" s="233">
        <v>0</v>
      </c>
      <c r="Y45" s="238" t="s">
        <v>525</v>
      </c>
      <c r="Z45" s="233">
        <v>0</v>
      </c>
      <c r="AA45" s="233" t="s">
        <v>525</v>
      </c>
      <c r="AB45" s="233">
        <v>0</v>
      </c>
      <c r="AC45" s="233">
        <v>0</v>
      </c>
    </row>
    <row r="46" spans="1:29" x14ac:dyDescent="0.25">
      <c r="A46" s="234" t="s">
        <v>594</v>
      </c>
      <c r="B46" s="235" t="s">
        <v>595</v>
      </c>
      <c r="C46" s="233"/>
      <c r="D46" s="233"/>
      <c r="E46" s="233"/>
      <c r="F46" s="233"/>
      <c r="G46" s="233">
        <v>0</v>
      </c>
      <c r="H46" s="233">
        <v>0</v>
      </c>
      <c r="I46" s="238" t="s">
        <v>525</v>
      </c>
      <c r="J46" s="233">
        <v>0</v>
      </c>
      <c r="K46" s="233" t="s">
        <v>525</v>
      </c>
      <c r="L46" s="233">
        <v>0</v>
      </c>
      <c r="M46" s="238" t="s">
        <v>525</v>
      </c>
      <c r="N46" s="233">
        <v>0</v>
      </c>
      <c r="O46" s="233" t="s">
        <v>525</v>
      </c>
      <c r="P46" s="233">
        <v>0</v>
      </c>
      <c r="Q46" s="238" t="s">
        <v>525</v>
      </c>
      <c r="R46" s="233">
        <v>0</v>
      </c>
      <c r="S46" s="233" t="s">
        <v>525</v>
      </c>
      <c r="T46" s="233">
        <v>0</v>
      </c>
      <c r="U46" s="238" t="s">
        <v>525</v>
      </c>
      <c r="V46" s="233">
        <v>0</v>
      </c>
      <c r="W46" s="233" t="s">
        <v>525</v>
      </c>
      <c r="X46" s="233">
        <v>0</v>
      </c>
      <c r="Y46" s="238" t="s">
        <v>525</v>
      </c>
      <c r="Z46" s="233">
        <v>0</v>
      </c>
      <c r="AA46" s="233" t="s">
        <v>525</v>
      </c>
      <c r="AB46" s="233">
        <v>0</v>
      </c>
      <c r="AC46" s="233">
        <v>0</v>
      </c>
    </row>
    <row r="47" spans="1:29" x14ac:dyDescent="0.25">
      <c r="A47" s="231" t="s">
        <v>61</v>
      </c>
      <c r="B47" s="232" t="s">
        <v>160</v>
      </c>
      <c r="C47" s="233"/>
      <c r="D47" s="233"/>
      <c r="E47" s="233"/>
      <c r="F47" s="233"/>
      <c r="G47" s="233"/>
      <c r="H47" s="233"/>
      <c r="I47" s="233"/>
      <c r="J47" s="233"/>
      <c r="K47" s="233"/>
      <c r="L47" s="233"/>
      <c r="M47" s="233"/>
      <c r="N47" s="233"/>
      <c r="O47" s="233"/>
      <c r="P47" s="233"/>
      <c r="Q47" s="233"/>
      <c r="R47" s="233"/>
      <c r="S47" s="238"/>
      <c r="T47" s="233"/>
      <c r="U47" s="233"/>
      <c r="V47" s="233"/>
      <c r="W47" s="233"/>
      <c r="X47" s="233"/>
      <c r="Y47" s="233"/>
      <c r="Z47" s="233"/>
      <c r="AA47" s="233"/>
      <c r="AB47" s="233"/>
      <c r="AC47" s="233"/>
    </row>
    <row r="48" spans="1:29" x14ac:dyDescent="0.25">
      <c r="A48" s="234" t="s">
        <v>159</v>
      </c>
      <c r="B48" s="237" t="s">
        <v>584</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ht="31.5" x14ac:dyDescent="0.25">
      <c r="A49" s="234" t="s">
        <v>158</v>
      </c>
      <c r="B49" s="237" t="s">
        <v>582</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x14ac:dyDescent="0.25">
      <c r="A50" s="234" t="s">
        <v>157</v>
      </c>
      <c r="B50" s="235"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ht="35.25" customHeight="1" x14ac:dyDescent="0.25">
      <c r="A51" s="234" t="s">
        <v>155</v>
      </c>
      <c r="B51" s="235"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ht="31.5" x14ac:dyDescent="0.25">
      <c r="A52" s="234" t="s">
        <v>153</v>
      </c>
      <c r="B52" s="235" t="s">
        <v>152</v>
      </c>
      <c r="C52" s="233">
        <v>21.64</v>
      </c>
      <c r="D52" s="233">
        <v>21.64</v>
      </c>
      <c r="E52" s="233"/>
      <c r="F52" s="233"/>
      <c r="G52" s="233">
        <v>0</v>
      </c>
      <c r="H52" s="233">
        <v>21.64</v>
      </c>
      <c r="I52" s="233"/>
      <c r="J52" s="233">
        <v>0</v>
      </c>
      <c r="K52" s="233"/>
      <c r="L52" s="233">
        <v>0</v>
      </c>
      <c r="M52" s="233"/>
      <c r="N52" s="233">
        <v>21.64</v>
      </c>
      <c r="O52" s="233"/>
      <c r="P52" s="233">
        <v>0</v>
      </c>
      <c r="Q52" s="233"/>
      <c r="R52" s="233">
        <v>0</v>
      </c>
      <c r="S52" s="233"/>
      <c r="T52" s="233">
        <v>0</v>
      </c>
      <c r="U52" s="233"/>
      <c r="V52" s="233">
        <v>0</v>
      </c>
      <c r="W52" s="233"/>
      <c r="X52" s="233">
        <v>0</v>
      </c>
      <c r="Y52" s="233"/>
      <c r="Z52" s="233">
        <v>0</v>
      </c>
      <c r="AA52" s="233"/>
      <c r="AB52" s="233">
        <v>21.64</v>
      </c>
      <c r="AC52" s="233">
        <v>21.64</v>
      </c>
    </row>
    <row r="53" spans="1:29" x14ac:dyDescent="0.25">
      <c r="A53" s="234" t="s">
        <v>151</v>
      </c>
      <c r="B53" s="235"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x14ac:dyDescent="0.25">
      <c r="A54" s="234" t="s">
        <v>149</v>
      </c>
      <c r="B54" s="235" t="s">
        <v>585</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x14ac:dyDescent="0.25">
      <c r="A55" s="234" t="s">
        <v>596</v>
      </c>
      <c r="B55" s="235" t="s">
        <v>586</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x14ac:dyDescent="0.25">
      <c r="A56" s="234" t="s">
        <v>597</v>
      </c>
      <c r="B56" s="235" t="s">
        <v>587</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x14ac:dyDescent="0.25">
      <c r="A57" s="234" t="s">
        <v>598</v>
      </c>
      <c r="B57" s="235" t="s">
        <v>589</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ht="36.75" customHeight="1" x14ac:dyDescent="0.25">
      <c r="A58" s="234" t="s">
        <v>599</v>
      </c>
      <c r="B58" s="235" t="s">
        <v>591</v>
      </c>
      <c r="C58" s="233">
        <v>40</v>
      </c>
      <c r="D58" s="233">
        <v>40</v>
      </c>
      <c r="E58" s="233"/>
      <c r="F58" s="233"/>
      <c r="G58" s="233">
        <v>0</v>
      </c>
      <c r="H58" s="233">
        <v>40</v>
      </c>
      <c r="I58" s="233"/>
      <c r="J58" s="233">
        <v>0</v>
      </c>
      <c r="K58" s="233"/>
      <c r="L58" s="233">
        <v>0</v>
      </c>
      <c r="M58" s="233"/>
      <c r="N58" s="233">
        <v>40</v>
      </c>
      <c r="O58" s="233"/>
      <c r="P58" s="233">
        <v>0</v>
      </c>
      <c r="Q58" s="233"/>
      <c r="R58" s="233">
        <v>0</v>
      </c>
      <c r="S58" s="233"/>
      <c r="T58" s="233">
        <v>0</v>
      </c>
      <c r="U58" s="233"/>
      <c r="V58" s="233">
        <v>0</v>
      </c>
      <c r="W58" s="233"/>
      <c r="X58" s="233">
        <v>0</v>
      </c>
      <c r="Y58" s="233"/>
      <c r="Z58" s="233">
        <v>0</v>
      </c>
      <c r="AA58" s="233"/>
      <c r="AB58" s="233">
        <v>40</v>
      </c>
      <c r="AC58" s="233">
        <v>40</v>
      </c>
    </row>
    <row r="59" spans="1:29" x14ac:dyDescent="0.25">
      <c r="A59" s="234" t="s">
        <v>600</v>
      </c>
      <c r="B59" s="235" t="s">
        <v>593</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x14ac:dyDescent="0.25">
      <c r="A60" s="234" t="s">
        <v>601</v>
      </c>
      <c r="B60" s="235" t="s">
        <v>595</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ht="31.5"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147</v>
      </c>
      <c r="B62" s="235" t="s">
        <v>146</v>
      </c>
      <c r="C62" s="233">
        <v>284.94564043999998</v>
      </c>
      <c r="D62" s="233">
        <v>489.41814713000002</v>
      </c>
      <c r="E62" s="233"/>
      <c r="F62" s="233"/>
      <c r="G62" s="233">
        <v>0</v>
      </c>
      <c r="H62" s="233">
        <v>284.94564043999998</v>
      </c>
      <c r="I62" s="233"/>
      <c r="J62" s="233">
        <v>0</v>
      </c>
      <c r="K62" s="233"/>
      <c r="L62" s="233">
        <v>0</v>
      </c>
      <c r="M62" s="233"/>
      <c r="N62" s="233">
        <v>489.41814713000002</v>
      </c>
      <c r="O62" s="233"/>
      <c r="P62" s="233">
        <v>0</v>
      </c>
      <c r="Q62" s="233"/>
      <c r="R62" s="233">
        <v>0</v>
      </c>
      <c r="S62" s="233"/>
      <c r="T62" s="233">
        <v>0</v>
      </c>
      <c r="U62" s="233"/>
      <c r="V62" s="233">
        <v>0</v>
      </c>
      <c r="W62" s="233"/>
      <c r="X62" s="233">
        <v>0</v>
      </c>
      <c r="Y62" s="233"/>
      <c r="Z62" s="233">
        <v>0</v>
      </c>
      <c r="AA62" s="233"/>
      <c r="AB62" s="233">
        <v>284.94564043999998</v>
      </c>
      <c r="AC62" s="233">
        <v>489.41814713000002</v>
      </c>
    </row>
    <row r="63" spans="1:29" x14ac:dyDescent="0.25">
      <c r="A63" s="234" t="s">
        <v>145</v>
      </c>
      <c r="B63" s="235"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x14ac:dyDescent="0.25">
      <c r="A64" s="234" t="s">
        <v>144</v>
      </c>
      <c r="B64" s="237"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x14ac:dyDescent="0.25">
      <c r="A65" s="234" t="s">
        <v>143</v>
      </c>
      <c r="B65" s="237"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ht="54" customHeight="1" x14ac:dyDescent="0.25">
      <c r="A66" s="234" t="s">
        <v>142</v>
      </c>
      <c r="B66" s="237" t="s">
        <v>136</v>
      </c>
      <c r="C66" s="233"/>
      <c r="D66" s="233"/>
      <c r="E66" s="233"/>
      <c r="F66" s="233"/>
      <c r="G66" s="233">
        <v>0</v>
      </c>
      <c r="H66" s="233">
        <v>21.64</v>
      </c>
      <c r="I66" s="233"/>
      <c r="J66" s="233">
        <v>0</v>
      </c>
      <c r="K66" s="233"/>
      <c r="L66" s="233">
        <v>0</v>
      </c>
      <c r="M66" s="233"/>
      <c r="N66" s="233">
        <v>21.64</v>
      </c>
      <c r="O66" s="233"/>
      <c r="P66" s="233">
        <v>0</v>
      </c>
      <c r="Q66" s="233"/>
      <c r="R66" s="233">
        <v>0</v>
      </c>
      <c r="S66" s="233"/>
      <c r="T66" s="233">
        <v>0</v>
      </c>
      <c r="U66" s="233"/>
      <c r="V66" s="233">
        <v>0</v>
      </c>
      <c r="W66" s="233"/>
      <c r="X66" s="233">
        <v>0</v>
      </c>
      <c r="Y66" s="233"/>
      <c r="Z66" s="233">
        <v>0</v>
      </c>
      <c r="AA66" s="233"/>
      <c r="AB66" s="233">
        <v>21.64</v>
      </c>
      <c r="AC66" s="233">
        <v>21.64</v>
      </c>
    </row>
    <row r="67" spans="1:29" x14ac:dyDescent="0.25">
      <c r="A67" s="234" t="s">
        <v>141</v>
      </c>
      <c r="B67" s="237" t="s">
        <v>602</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ht="50.25" customHeight="1" x14ac:dyDescent="0.25">
      <c r="A68" s="234" t="s">
        <v>603</v>
      </c>
      <c r="B68" s="237" t="s">
        <v>604</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x14ac:dyDescent="0.25">
      <c r="A69" s="234" t="s">
        <v>605</v>
      </c>
      <c r="B69" s="237" t="s">
        <v>606</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ht="36.75" customHeight="1" x14ac:dyDescent="0.25">
      <c r="A70" s="234" t="s">
        <v>607</v>
      </c>
      <c r="B70" s="237" t="s">
        <v>608</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x14ac:dyDescent="0.25">
      <c r="A71" s="234" t="s">
        <v>609</v>
      </c>
      <c r="B71" s="237" t="s">
        <v>610</v>
      </c>
      <c r="C71" s="233"/>
      <c r="D71" s="233"/>
      <c r="E71" s="233"/>
      <c r="F71" s="233"/>
      <c r="G71" s="233">
        <v>0</v>
      </c>
      <c r="H71" s="233">
        <v>40</v>
      </c>
      <c r="I71" s="233"/>
      <c r="J71" s="233">
        <v>0</v>
      </c>
      <c r="K71" s="233"/>
      <c r="L71" s="233">
        <v>0</v>
      </c>
      <c r="M71" s="233"/>
      <c r="N71" s="233">
        <v>40</v>
      </c>
      <c r="O71" s="233"/>
      <c r="P71" s="233">
        <v>0</v>
      </c>
      <c r="Q71" s="233"/>
      <c r="R71" s="233">
        <v>0</v>
      </c>
      <c r="S71" s="233"/>
      <c r="T71" s="233">
        <v>0</v>
      </c>
      <c r="U71" s="233"/>
      <c r="V71" s="233">
        <v>0</v>
      </c>
      <c r="W71" s="233"/>
      <c r="X71" s="233">
        <v>0</v>
      </c>
      <c r="Y71" s="233"/>
      <c r="Z71" s="233">
        <v>0</v>
      </c>
      <c r="AA71" s="233"/>
      <c r="AB71" s="233">
        <v>40</v>
      </c>
      <c r="AC71" s="233">
        <v>40</v>
      </c>
    </row>
    <row r="72" spans="1:29" ht="51" customHeight="1" x14ac:dyDescent="0.25">
      <c r="A72" s="234" t="s">
        <v>611</v>
      </c>
      <c r="B72" s="237" t="s">
        <v>612</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ht="32.25" customHeight="1" x14ac:dyDescent="0.25">
      <c r="A73" s="234" t="s">
        <v>613</v>
      </c>
      <c r="B73" s="237" t="s">
        <v>614</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ht="51.75" customHeight="1" x14ac:dyDescent="0.25">
      <c r="A74" s="231" t="s">
        <v>58</v>
      </c>
      <c r="B74" s="239"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ht="21.75" customHeigh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230</v>
      </c>
      <c r="B76" s="237" t="s">
        <v>584</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v>0</v>
      </c>
      <c r="AA76" s="233"/>
      <c r="AB76" s="233">
        <v>0</v>
      </c>
      <c r="AC76" s="233">
        <v>0</v>
      </c>
    </row>
    <row r="77" spans="1:29" ht="18.75" customHeight="1" x14ac:dyDescent="0.25">
      <c r="A77" s="234" t="s">
        <v>231</v>
      </c>
      <c r="B77" s="237" t="s">
        <v>582</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x14ac:dyDescent="0.25">
      <c r="A78" s="234" t="s">
        <v>232</v>
      </c>
      <c r="B78" s="235" t="s">
        <v>156</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x14ac:dyDescent="0.25">
      <c r="A79" s="234" t="s">
        <v>233</v>
      </c>
      <c r="B79" s="235" t="s">
        <v>615</v>
      </c>
      <c r="C79" s="233"/>
      <c r="D79" s="233"/>
      <c r="E79" s="241"/>
      <c r="F79" s="241"/>
      <c r="G79" s="233">
        <v>0</v>
      </c>
      <c r="H79" s="233">
        <v>21.64</v>
      </c>
      <c r="I79" s="241"/>
      <c r="J79" s="233">
        <v>0</v>
      </c>
      <c r="K79" s="240"/>
      <c r="L79" s="233">
        <v>0</v>
      </c>
      <c r="M79" s="240"/>
      <c r="N79" s="233">
        <v>21.64</v>
      </c>
      <c r="O79" s="240"/>
      <c r="P79" s="233">
        <v>0</v>
      </c>
      <c r="Q79" s="240"/>
      <c r="R79" s="233">
        <v>0</v>
      </c>
      <c r="S79" s="240"/>
      <c r="T79" s="233">
        <v>0</v>
      </c>
      <c r="U79" s="240"/>
      <c r="V79" s="233">
        <v>0</v>
      </c>
      <c r="W79" s="240"/>
      <c r="X79" s="233">
        <v>0</v>
      </c>
      <c r="Y79" s="240"/>
      <c r="Z79" s="233">
        <v>0</v>
      </c>
      <c r="AA79" s="240"/>
      <c r="AB79" s="233">
        <v>21.64</v>
      </c>
      <c r="AC79" s="233">
        <v>21.64</v>
      </c>
    </row>
    <row r="80" spans="1:29" x14ac:dyDescent="0.25">
      <c r="A80" s="234" t="s">
        <v>234</v>
      </c>
      <c r="B80" s="235" t="s">
        <v>585</v>
      </c>
      <c r="C80" s="233"/>
      <c r="D80" s="233"/>
      <c r="E80" s="241"/>
      <c r="F80" s="241"/>
      <c r="G80" s="233">
        <v>0</v>
      </c>
      <c r="H80" s="233">
        <v>0</v>
      </c>
      <c r="I80" s="241"/>
      <c r="J80" s="233">
        <v>0</v>
      </c>
      <c r="K80" s="240"/>
      <c r="L80" s="233">
        <v>0</v>
      </c>
      <c r="M80" s="240"/>
      <c r="N80" s="233">
        <v>0</v>
      </c>
      <c r="O80" s="240"/>
      <c r="P80" s="233">
        <v>0</v>
      </c>
      <c r="Q80" s="240"/>
      <c r="R80" s="233">
        <v>0</v>
      </c>
      <c r="S80" s="240"/>
      <c r="T80" s="233">
        <v>0</v>
      </c>
      <c r="U80" s="240"/>
      <c r="V80" s="233">
        <v>0</v>
      </c>
      <c r="W80" s="240"/>
      <c r="X80" s="233">
        <v>0</v>
      </c>
      <c r="Y80" s="240"/>
      <c r="Z80" s="233">
        <v>0</v>
      </c>
      <c r="AA80" s="240"/>
      <c r="AB80" s="233">
        <v>0</v>
      </c>
      <c r="AC80" s="233">
        <v>0</v>
      </c>
    </row>
    <row r="81" spans="1:29" x14ac:dyDescent="0.25">
      <c r="A81" s="234" t="s">
        <v>616</v>
      </c>
      <c r="B81" s="235" t="s">
        <v>586</v>
      </c>
      <c r="C81" s="233"/>
      <c r="D81" s="233"/>
      <c r="E81" s="241"/>
      <c r="F81" s="241"/>
      <c r="G81" s="233">
        <v>0</v>
      </c>
      <c r="H81" s="233">
        <v>0</v>
      </c>
      <c r="I81" s="241"/>
      <c r="J81" s="233">
        <v>0</v>
      </c>
      <c r="K81" s="240"/>
      <c r="L81" s="233">
        <v>0</v>
      </c>
      <c r="M81" s="240"/>
      <c r="N81" s="233">
        <v>0</v>
      </c>
      <c r="O81" s="240"/>
      <c r="P81" s="233">
        <v>0</v>
      </c>
      <c r="Q81" s="240"/>
      <c r="R81" s="233">
        <v>0</v>
      </c>
      <c r="S81" s="240"/>
      <c r="T81" s="233">
        <v>0</v>
      </c>
      <c r="U81" s="240"/>
      <c r="V81" s="233">
        <v>0</v>
      </c>
      <c r="W81" s="240"/>
      <c r="X81" s="233">
        <v>0</v>
      </c>
      <c r="Y81" s="240"/>
      <c r="Z81" s="233">
        <v>0</v>
      </c>
      <c r="AA81" s="240"/>
      <c r="AB81" s="233">
        <v>0</v>
      </c>
      <c r="AC81" s="233">
        <v>0</v>
      </c>
    </row>
    <row r="82" spans="1:29" x14ac:dyDescent="0.25">
      <c r="A82" s="234" t="s">
        <v>617</v>
      </c>
      <c r="B82" s="235" t="s">
        <v>587</v>
      </c>
      <c r="C82" s="233"/>
      <c r="D82" s="233"/>
      <c r="E82" s="241"/>
      <c r="F82" s="241"/>
      <c r="G82" s="233">
        <v>0</v>
      </c>
      <c r="H82" s="233">
        <v>0</v>
      </c>
      <c r="I82" s="241"/>
      <c r="J82" s="233">
        <v>0</v>
      </c>
      <c r="K82" s="240"/>
      <c r="L82" s="233">
        <v>0</v>
      </c>
      <c r="M82" s="240"/>
      <c r="N82" s="233">
        <v>0</v>
      </c>
      <c r="O82" s="240"/>
      <c r="P82" s="233">
        <v>0</v>
      </c>
      <c r="Q82" s="240"/>
      <c r="R82" s="233">
        <v>0</v>
      </c>
      <c r="S82" s="240"/>
      <c r="T82" s="233">
        <v>0</v>
      </c>
      <c r="U82" s="240"/>
      <c r="V82" s="233">
        <v>0</v>
      </c>
      <c r="W82" s="240"/>
      <c r="X82" s="233">
        <v>0</v>
      </c>
      <c r="Y82" s="240"/>
      <c r="Z82" s="233">
        <v>0</v>
      </c>
      <c r="AA82" s="240"/>
      <c r="AB82" s="233">
        <v>0</v>
      </c>
      <c r="AC82" s="233">
        <v>0</v>
      </c>
    </row>
    <row r="83" spans="1:29" x14ac:dyDescent="0.25">
      <c r="A83" s="234" t="s">
        <v>618</v>
      </c>
      <c r="B83" s="235" t="s">
        <v>589</v>
      </c>
      <c r="C83" s="233"/>
      <c r="D83" s="233"/>
      <c r="E83" s="241"/>
      <c r="F83" s="241"/>
      <c r="G83" s="233">
        <v>0</v>
      </c>
      <c r="H83" s="233">
        <v>0</v>
      </c>
      <c r="I83" s="241"/>
      <c r="J83" s="233">
        <v>0</v>
      </c>
      <c r="K83" s="240"/>
      <c r="L83" s="233">
        <v>0</v>
      </c>
      <c r="M83" s="240"/>
      <c r="N83" s="233">
        <v>0</v>
      </c>
      <c r="O83" s="240"/>
      <c r="P83" s="233">
        <v>0</v>
      </c>
      <c r="Q83" s="240"/>
      <c r="R83" s="233">
        <v>0</v>
      </c>
      <c r="S83" s="240"/>
      <c r="T83" s="233">
        <v>0</v>
      </c>
      <c r="U83" s="240"/>
      <c r="V83" s="233">
        <v>0</v>
      </c>
      <c r="W83" s="240"/>
      <c r="X83" s="233">
        <v>0</v>
      </c>
      <c r="Y83" s="240"/>
      <c r="Z83" s="233">
        <v>0</v>
      </c>
      <c r="AA83" s="240"/>
      <c r="AB83" s="233">
        <v>0</v>
      </c>
      <c r="AC83" s="233">
        <v>0</v>
      </c>
    </row>
    <row r="84" spans="1:29" x14ac:dyDescent="0.25">
      <c r="A84" s="234" t="s">
        <v>619</v>
      </c>
      <c r="B84" s="235" t="s">
        <v>591</v>
      </c>
      <c r="C84" s="233"/>
      <c r="D84" s="233"/>
      <c r="E84" s="241"/>
      <c r="F84" s="241"/>
      <c r="G84" s="233">
        <v>0</v>
      </c>
      <c r="H84" s="233">
        <v>40</v>
      </c>
      <c r="I84" s="241"/>
      <c r="J84" s="233">
        <v>0</v>
      </c>
      <c r="K84" s="240"/>
      <c r="L84" s="233">
        <v>0</v>
      </c>
      <c r="M84" s="240"/>
      <c r="N84" s="233">
        <v>40</v>
      </c>
      <c r="O84" s="240"/>
      <c r="P84" s="233">
        <v>0</v>
      </c>
      <c r="Q84" s="240"/>
      <c r="R84" s="233">
        <v>0</v>
      </c>
      <c r="S84" s="240"/>
      <c r="T84" s="233">
        <v>0</v>
      </c>
      <c r="U84" s="240"/>
      <c r="V84" s="233">
        <v>0</v>
      </c>
      <c r="W84" s="240"/>
      <c r="X84" s="233">
        <v>0</v>
      </c>
      <c r="Y84" s="240"/>
      <c r="Z84" s="233">
        <v>0</v>
      </c>
      <c r="AA84" s="240"/>
      <c r="AB84" s="233">
        <v>40</v>
      </c>
      <c r="AC84" s="233">
        <v>40</v>
      </c>
    </row>
    <row r="85" spans="1:29" x14ac:dyDescent="0.25">
      <c r="A85" s="234" t="s">
        <v>620</v>
      </c>
      <c r="B85" s="235" t="s">
        <v>593</v>
      </c>
      <c r="C85" s="233"/>
      <c r="D85" s="233"/>
      <c r="E85" s="241"/>
      <c r="F85" s="241"/>
      <c r="G85" s="233">
        <v>0</v>
      </c>
      <c r="H85" s="233">
        <v>0</v>
      </c>
      <c r="I85" s="241"/>
      <c r="J85" s="233">
        <v>0</v>
      </c>
      <c r="K85" s="240"/>
      <c r="L85" s="233">
        <v>0</v>
      </c>
      <c r="M85" s="240"/>
      <c r="N85" s="233">
        <v>0</v>
      </c>
      <c r="O85" s="240"/>
      <c r="P85" s="233">
        <v>0</v>
      </c>
      <c r="Q85" s="240"/>
      <c r="R85" s="233">
        <v>0</v>
      </c>
      <c r="S85" s="240"/>
      <c r="T85" s="233">
        <v>0</v>
      </c>
      <c r="U85" s="240"/>
      <c r="V85" s="233">
        <v>0</v>
      </c>
      <c r="W85" s="240"/>
      <c r="X85" s="233">
        <v>0</v>
      </c>
      <c r="Y85" s="240"/>
      <c r="Z85" s="233">
        <v>0</v>
      </c>
      <c r="AA85" s="240"/>
      <c r="AB85" s="233">
        <v>0</v>
      </c>
      <c r="AC85" s="233">
        <v>0</v>
      </c>
    </row>
    <row r="86" spans="1:29" x14ac:dyDescent="0.25">
      <c r="A86" s="234" t="s">
        <v>621</v>
      </c>
      <c r="B86" s="235" t="s">
        <v>595</v>
      </c>
      <c r="C86" s="233"/>
      <c r="D86" s="233"/>
      <c r="E86" s="241"/>
      <c r="F86" s="241"/>
      <c r="G86" s="233">
        <v>0</v>
      </c>
      <c r="H86" s="233">
        <v>0</v>
      </c>
      <c r="I86" s="241"/>
      <c r="J86" s="233">
        <v>0</v>
      </c>
      <c r="K86" s="240"/>
      <c r="L86" s="233">
        <v>0</v>
      </c>
      <c r="M86" s="240"/>
      <c r="N86" s="233">
        <v>0</v>
      </c>
      <c r="O86" s="240"/>
      <c r="P86" s="233">
        <v>0</v>
      </c>
      <c r="Q86" s="240"/>
      <c r="R86" s="233">
        <v>0</v>
      </c>
      <c r="S86" s="240"/>
      <c r="T86" s="233">
        <v>0</v>
      </c>
      <c r="U86" s="240"/>
      <c r="V86" s="233">
        <v>0</v>
      </c>
      <c r="W86" s="240"/>
      <c r="X86" s="233">
        <v>0</v>
      </c>
      <c r="Y86" s="240"/>
      <c r="Z86" s="233">
        <v>0</v>
      </c>
      <c r="AA86" s="240"/>
      <c r="AB86" s="233">
        <v>0</v>
      </c>
      <c r="AC86" s="233">
        <v>0</v>
      </c>
    </row>
  </sheetData>
  <mergeCells count="31">
    <mergeCell ref="V21:W21"/>
    <mergeCell ref="X20:AA20"/>
    <mergeCell ref="X21:Y21"/>
    <mergeCell ref="Z21:AA21"/>
    <mergeCell ref="P20:S20"/>
    <mergeCell ref="T20:W20"/>
    <mergeCell ref="P21:Q21"/>
    <mergeCell ref="R21:S21"/>
    <mergeCell ref="T21:U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42"/>
  <sheetViews>
    <sheetView view="pageBreakPreview" zoomScale="70" zoomScaleSheetLayoutView="70" workbookViewId="0">
      <selection activeCell="AW1" sqref="AW1:AX1048576"/>
    </sheetView>
  </sheetViews>
  <sheetFormatPr defaultColWidth="9.140625" defaultRowHeight="15" x14ac:dyDescent="0.25"/>
  <cols>
    <col min="1" max="1" width="11" style="19" customWidth="1"/>
    <col min="2" max="2" width="23.140625" style="19" customWidth="1"/>
    <col min="3" max="3" width="19.5703125" style="19" customWidth="1"/>
    <col min="4" max="4" width="15.140625" style="19" customWidth="1"/>
    <col min="5" max="12" width="7.7109375" style="19" customWidth="1"/>
    <col min="13" max="13" width="10.7109375" style="19" customWidth="1"/>
    <col min="14" max="14" width="38.14062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140625" style="19" customWidth="1"/>
    <col min="24" max="24" width="10.7109375" style="19" customWidth="1"/>
    <col min="25" max="25" width="34.8554687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11.7109375" style="19" customWidth="1"/>
    <col min="33" max="33" width="16.5703125" style="19" customWidth="1"/>
    <col min="34" max="34" width="13.85546875" style="19" customWidth="1"/>
    <col min="35" max="35" width="15.28515625" style="19" customWidth="1"/>
    <col min="36" max="36" width="11.7109375" style="19" customWidth="1"/>
    <col min="37" max="37" width="12" style="19" customWidth="1"/>
    <col min="38" max="38" width="12.28515625" style="19" customWidth="1"/>
    <col min="39" max="39" width="16.42578125" style="19" customWidth="1"/>
    <col min="40" max="40" width="12.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85546875" style="19" customWidth="1"/>
    <col min="49" max="50" width="9.140625" style="198" hidden="1" customWidth="1"/>
    <col min="51" max="51" width="9.140625" style="198"/>
    <col min="52"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8" t="str">
        <f>'1. паспорт местоположение'!A9:C9</f>
        <v xml:space="preserve"> 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8" t="str">
        <f>'1. паспорт местоположение'!A12:C12</f>
        <v>H_TP1200.VL.0025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8" t="str">
        <f>'1. паспорт местоположение'!A15:C15</f>
        <v>Реконструкция ВЛ 110 кВ Пыть-Ях - Парус 1,2  (замена 40 опор, 2х11 км провода)</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51"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51"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51"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51"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c r="AW20" s="275"/>
      <c r="AX20" s="275"/>
      <c r="AY20" s="275"/>
    </row>
    <row r="21" spans="1:51" s="22" customFormat="1" x14ac:dyDescent="0.25">
      <c r="A21" s="449" t="s">
        <v>467</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c r="AW21" s="275"/>
      <c r="AX21" s="275"/>
      <c r="AY21" s="275"/>
    </row>
    <row r="22" spans="1:51" s="22" customFormat="1" ht="58.5" customHeight="1" x14ac:dyDescent="0.25">
      <c r="A22" s="450" t="s">
        <v>52</v>
      </c>
      <c r="B22" s="453" t="s">
        <v>24</v>
      </c>
      <c r="C22" s="450" t="s">
        <v>51</v>
      </c>
      <c r="D22" s="450" t="s">
        <v>50</v>
      </c>
      <c r="E22" s="456" t="s">
        <v>478</v>
      </c>
      <c r="F22" s="457"/>
      <c r="G22" s="457"/>
      <c r="H22" s="457"/>
      <c r="I22" s="457"/>
      <c r="J22" s="457"/>
      <c r="K22" s="457"/>
      <c r="L22" s="458"/>
      <c r="M22" s="450" t="s">
        <v>49</v>
      </c>
      <c r="N22" s="450" t="s">
        <v>48</v>
      </c>
      <c r="O22" s="450" t="s">
        <v>47</v>
      </c>
      <c r="P22" s="459" t="s">
        <v>243</v>
      </c>
      <c r="Q22" s="459" t="s">
        <v>46</v>
      </c>
      <c r="R22" s="459" t="s">
        <v>45</v>
      </c>
      <c r="S22" s="459" t="s">
        <v>44</v>
      </c>
      <c r="T22" s="459"/>
      <c r="U22" s="460" t="s">
        <v>43</v>
      </c>
      <c r="V22" s="460" t="s">
        <v>42</v>
      </c>
      <c r="W22" s="459" t="s">
        <v>41</v>
      </c>
      <c r="X22" s="459" t="s">
        <v>40</v>
      </c>
      <c r="Y22" s="459" t="s">
        <v>39</v>
      </c>
      <c r="Z22" s="473"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3" t="s">
        <v>25</v>
      </c>
      <c r="AW22" s="275"/>
      <c r="AX22" s="275"/>
      <c r="AY22" s="275"/>
    </row>
    <row r="23" spans="1:51" s="22" customFormat="1" ht="64.5" customHeight="1" x14ac:dyDescent="0.25">
      <c r="A23" s="451"/>
      <c r="B23" s="454"/>
      <c r="C23" s="451"/>
      <c r="D23" s="451"/>
      <c r="E23" s="465" t="s">
        <v>23</v>
      </c>
      <c r="F23" s="467" t="s">
        <v>139</v>
      </c>
      <c r="G23" s="467" t="s">
        <v>138</v>
      </c>
      <c r="H23" s="467" t="s">
        <v>137</v>
      </c>
      <c r="I23" s="471" t="s">
        <v>386</v>
      </c>
      <c r="J23" s="471" t="s">
        <v>387</v>
      </c>
      <c r="K23" s="471" t="s">
        <v>388</v>
      </c>
      <c r="L23" s="467" t="s">
        <v>80</v>
      </c>
      <c r="M23" s="451"/>
      <c r="N23" s="451"/>
      <c r="O23" s="451"/>
      <c r="P23" s="459"/>
      <c r="Q23" s="459"/>
      <c r="R23" s="459"/>
      <c r="S23" s="469" t="s">
        <v>2</v>
      </c>
      <c r="T23" s="469" t="s">
        <v>11</v>
      </c>
      <c r="U23" s="460"/>
      <c r="V23" s="460"/>
      <c r="W23" s="459"/>
      <c r="X23" s="459"/>
      <c r="Y23" s="459"/>
      <c r="Z23" s="459"/>
      <c r="AA23" s="459"/>
      <c r="AB23" s="459"/>
      <c r="AC23" s="459"/>
      <c r="AD23" s="459"/>
      <c r="AE23" s="459"/>
      <c r="AF23" s="459" t="s">
        <v>22</v>
      </c>
      <c r="AG23" s="459"/>
      <c r="AH23" s="459" t="s">
        <v>21</v>
      </c>
      <c r="AI23" s="459"/>
      <c r="AJ23" s="450" t="s">
        <v>20</v>
      </c>
      <c r="AK23" s="450" t="s">
        <v>19</v>
      </c>
      <c r="AL23" s="450" t="s">
        <v>18</v>
      </c>
      <c r="AM23" s="450" t="s">
        <v>17</v>
      </c>
      <c r="AN23" s="450" t="s">
        <v>16</v>
      </c>
      <c r="AO23" s="450" t="s">
        <v>15</v>
      </c>
      <c r="AP23" s="450" t="s">
        <v>14</v>
      </c>
      <c r="AQ23" s="461" t="s">
        <v>11</v>
      </c>
      <c r="AR23" s="459"/>
      <c r="AS23" s="459"/>
      <c r="AT23" s="459"/>
      <c r="AU23" s="459"/>
      <c r="AV23" s="464"/>
      <c r="AW23" s="275"/>
      <c r="AX23" s="275"/>
      <c r="AY23" s="275"/>
    </row>
    <row r="24" spans="1:51" s="22" customFormat="1" ht="96.7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36" t="s">
        <v>13</v>
      </c>
      <c r="AG24" s="136" t="s">
        <v>12</v>
      </c>
      <c r="AH24" s="137" t="s">
        <v>2</v>
      </c>
      <c r="AI24" s="137" t="s">
        <v>11</v>
      </c>
      <c r="AJ24" s="452"/>
      <c r="AK24" s="452"/>
      <c r="AL24" s="452"/>
      <c r="AM24" s="452"/>
      <c r="AN24" s="452"/>
      <c r="AO24" s="452"/>
      <c r="AP24" s="452"/>
      <c r="AQ24" s="462"/>
      <c r="AR24" s="459"/>
      <c r="AS24" s="459"/>
      <c r="AT24" s="459"/>
      <c r="AU24" s="459"/>
      <c r="AV24" s="464"/>
      <c r="AW24" s="275"/>
      <c r="AX24" s="276">
        <f>SUM(AX26:AX42)</f>
        <v>255.06</v>
      </c>
      <c r="AY24" s="275"/>
    </row>
    <row r="25" spans="1:51" s="20" customFormat="1" ht="12.7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198"/>
      <c r="AX25" s="198"/>
      <c r="AY25" s="198"/>
    </row>
    <row r="26" spans="1:51" s="20" customFormat="1" ht="89.25" x14ac:dyDescent="0.2">
      <c r="A26" s="189" t="s">
        <v>543</v>
      </c>
      <c r="B26" s="191" t="s">
        <v>634</v>
      </c>
      <c r="C26" s="191" t="s">
        <v>544</v>
      </c>
      <c r="D26" s="192" t="s">
        <v>545</v>
      </c>
      <c r="E26" s="193" t="s">
        <v>337</v>
      </c>
      <c r="F26" s="193" t="s">
        <v>337</v>
      </c>
      <c r="G26" s="193" t="s">
        <v>337</v>
      </c>
      <c r="H26" s="193" t="s">
        <v>337</v>
      </c>
      <c r="I26" s="193" t="s">
        <v>337</v>
      </c>
      <c r="J26" s="193">
        <v>22</v>
      </c>
      <c r="K26" s="193" t="s">
        <v>337</v>
      </c>
      <c r="L26" s="193">
        <v>40</v>
      </c>
      <c r="M26" s="191" t="s">
        <v>546</v>
      </c>
      <c r="N26" s="194" t="s">
        <v>547</v>
      </c>
      <c r="O26" s="191" t="s">
        <v>634</v>
      </c>
      <c r="P26" s="195">
        <v>14105</v>
      </c>
      <c r="Q26" s="191" t="s">
        <v>548</v>
      </c>
      <c r="R26" s="195">
        <v>9874</v>
      </c>
      <c r="S26" s="191" t="s">
        <v>549</v>
      </c>
      <c r="T26" s="191" t="s">
        <v>550</v>
      </c>
      <c r="U26" s="193">
        <v>7</v>
      </c>
      <c r="V26" s="193">
        <v>7</v>
      </c>
      <c r="W26" s="191" t="s">
        <v>551</v>
      </c>
      <c r="X26" s="195">
        <v>9752</v>
      </c>
      <c r="Y26" s="191"/>
      <c r="Z26" s="195">
        <v>1</v>
      </c>
      <c r="AA26" s="195">
        <v>8815</v>
      </c>
      <c r="AB26" s="195">
        <v>8815</v>
      </c>
      <c r="AC26" s="191" t="s">
        <v>551</v>
      </c>
      <c r="AD26" s="195">
        <v>10401</v>
      </c>
      <c r="AE26" s="195">
        <v>0</v>
      </c>
      <c r="AF26" s="196">
        <v>889234</v>
      </c>
      <c r="AG26" s="191" t="s">
        <v>552</v>
      </c>
      <c r="AH26" s="197">
        <v>43006</v>
      </c>
      <c r="AI26" s="197">
        <v>43006</v>
      </c>
      <c r="AJ26" s="197">
        <v>43026</v>
      </c>
      <c r="AK26" s="197">
        <v>43056</v>
      </c>
      <c r="AL26" s="197"/>
      <c r="AM26" s="197"/>
      <c r="AN26" s="197"/>
      <c r="AO26" s="197"/>
      <c r="AP26" s="197">
        <v>43081</v>
      </c>
      <c r="AQ26" s="197">
        <v>43080</v>
      </c>
      <c r="AR26" s="197">
        <v>43081</v>
      </c>
      <c r="AS26" s="197">
        <v>43080</v>
      </c>
      <c r="AT26" s="197">
        <v>43357</v>
      </c>
      <c r="AU26" s="197"/>
      <c r="AV26" s="191" t="s">
        <v>579</v>
      </c>
      <c r="AW26" s="198">
        <v>10.401</v>
      </c>
      <c r="AX26" s="277">
        <v>10.577</v>
      </c>
    </row>
    <row r="27" spans="1:51" s="20" customFormat="1" x14ac:dyDescent="0.25">
      <c r="A27" s="189"/>
      <c r="B27" s="199"/>
      <c r="C27" s="191"/>
      <c r="D27" s="196"/>
      <c r="E27" s="193"/>
      <c r="F27" s="193"/>
      <c r="G27" s="193"/>
      <c r="H27" s="193"/>
      <c r="I27" s="193"/>
      <c r="J27" s="193"/>
      <c r="K27" s="193"/>
      <c r="L27" s="193"/>
      <c r="M27" s="191"/>
      <c r="N27" s="194"/>
      <c r="O27" s="191"/>
      <c r="P27" s="195"/>
      <c r="Q27" s="191"/>
      <c r="R27" s="195"/>
      <c r="S27" s="191"/>
      <c r="T27" s="191"/>
      <c r="U27" s="193"/>
      <c r="V27" s="193"/>
      <c r="W27" s="191" t="s">
        <v>553</v>
      </c>
      <c r="X27" s="195">
        <v>9741</v>
      </c>
      <c r="Y27" s="191" t="s">
        <v>553</v>
      </c>
      <c r="Z27" s="206"/>
      <c r="AA27" s="195"/>
      <c r="AB27" s="195"/>
      <c r="AC27" s="191"/>
      <c r="AD27" s="195"/>
      <c r="AE27" s="195"/>
      <c r="AF27" s="196"/>
      <c r="AG27" s="191"/>
      <c r="AH27" s="197"/>
      <c r="AI27" s="197"/>
      <c r="AJ27" s="197"/>
      <c r="AK27" s="197"/>
      <c r="AL27" s="197"/>
      <c r="AM27" s="197"/>
      <c r="AN27" s="197"/>
      <c r="AO27" s="197"/>
      <c r="AP27" s="197"/>
      <c r="AQ27" s="197"/>
      <c r="AR27" s="197"/>
      <c r="AS27" s="197"/>
      <c r="AT27" s="197"/>
      <c r="AU27" s="197"/>
      <c r="AV27" s="191"/>
      <c r="AX27" s="278"/>
    </row>
    <row r="28" spans="1:51" s="20" customFormat="1" x14ac:dyDescent="0.2">
      <c r="A28" s="189"/>
      <c r="B28" s="199"/>
      <c r="C28" s="191"/>
      <c r="D28" s="196"/>
      <c r="E28" s="193"/>
      <c r="F28" s="193"/>
      <c r="G28" s="193"/>
      <c r="H28" s="193"/>
      <c r="I28" s="193"/>
      <c r="J28" s="193"/>
      <c r="K28" s="193"/>
      <c r="L28" s="193"/>
      <c r="M28" s="191"/>
      <c r="N28" s="194"/>
      <c r="O28" s="191"/>
      <c r="P28" s="195"/>
      <c r="Q28" s="191"/>
      <c r="R28" s="195"/>
      <c r="S28" s="191"/>
      <c r="T28" s="191"/>
      <c r="U28" s="193"/>
      <c r="V28" s="193"/>
      <c r="W28" s="191" t="s">
        <v>554</v>
      </c>
      <c r="X28" s="195">
        <v>9088</v>
      </c>
      <c r="Y28" s="191"/>
      <c r="Z28" s="279"/>
      <c r="AA28" s="195">
        <v>9088</v>
      </c>
      <c r="AB28" s="195"/>
      <c r="AC28" s="191"/>
      <c r="AD28" s="195"/>
      <c r="AE28" s="195"/>
      <c r="AF28" s="196"/>
      <c r="AG28" s="191"/>
      <c r="AH28" s="197"/>
      <c r="AI28" s="197"/>
      <c r="AJ28" s="197"/>
      <c r="AK28" s="197"/>
      <c r="AL28" s="197"/>
      <c r="AM28" s="197"/>
      <c r="AN28" s="197"/>
      <c r="AO28" s="197"/>
      <c r="AP28" s="197"/>
      <c r="AQ28" s="197"/>
      <c r="AR28" s="197"/>
      <c r="AS28" s="197"/>
      <c r="AT28" s="197"/>
      <c r="AU28" s="197"/>
      <c r="AV28" s="191"/>
      <c r="AX28" s="278"/>
    </row>
    <row r="29" spans="1:51" s="20" customFormat="1" x14ac:dyDescent="0.2">
      <c r="A29" s="189"/>
      <c r="B29" s="199"/>
      <c r="C29" s="191"/>
      <c r="D29" s="196"/>
      <c r="E29" s="193"/>
      <c r="F29" s="193"/>
      <c r="G29" s="193"/>
      <c r="H29" s="193"/>
      <c r="I29" s="193"/>
      <c r="J29" s="193"/>
      <c r="K29" s="193"/>
      <c r="L29" s="193"/>
      <c r="M29" s="191"/>
      <c r="N29" s="194"/>
      <c r="O29" s="191"/>
      <c r="P29" s="195"/>
      <c r="Q29" s="191"/>
      <c r="R29" s="195"/>
      <c r="S29" s="191"/>
      <c r="T29" s="191"/>
      <c r="U29" s="193"/>
      <c r="V29" s="193"/>
      <c r="W29" s="191" t="s">
        <v>555</v>
      </c>
      <c r="X29" s="195">
        <v>9869</v>
      </c>
      <c r="Y29" s="191"/>
      <c r="Z29" s="279"/>
      <c r="AA29" s="195">
        <v>9102</v>
      </c>
      <c r="AB29" s="195"/>
      <c r="AC29" s="191"/>
      <c r="AD29" s="195"/>
      <c r="AE29" s="195"/>
      <c r="AF29" s="196"/>
      <c r="AG29" s="191"/>
      <c r="AH29" s="197"/>
      <c r="AI29" s="197"/>
      <c r="AJ29" s="197"/>
      <c r="AK29" s="197"/>
      <c r="AL29" s="197"/>
      <c r="AM29" s="197"/>
      <c r="AN29" s="197"/>
      <c r="AO29" s="197"/>
      <c r="AP29" s="197"/>
      <c r="AQ29" s="197"/>
      <c r="AR29" s="197"/>
      <c r="AS29" s="197"/>
      <c r="AT29" s="197"/>
      <c r="AU29" s="197"/>
      <c r="AV29" s="191"/>
      <c r="AX29" s="278"/>
    </row>
    <row r="30" spans="1:51" s="20" customFormat="1" ht="12.75" x14ac:dyDescent="0.2">
      <c r="A30" s="189"/>
      <c r="B30" s="199"/>
      <c r="C30" s="191"/>
      <c r="D30" s="196"/>
      <c r="E30" s="193"/>
      <c r="F30" s="193"/>
      <c r="G30" s="193"/>
      <c r="H30" s="193"/>
      <c r="I30" s="193"/>
      <c r="J30" s="193"/>
      <c r="K30" s="193"/>
      <c r="L30" s="193"/>
      <c r="M30" s="191"/>
      <c r="N30" s="194"/>
      <c r="O30" s="191"/>
      <c r="P30" s="195"/>
      <c r="Q30" s="191"/>
      <c r="R30" s="195"/>
      <c r="S30" s="191"/>
      <c r="T30" s="191"/>
      <c r="U30" s="193"/>
      <c r="V30" s="193"/>
      <c r="W30" s="191" t="s">
        <v>556</v>
      </c>
      <c r="X30" s="195">
        <v>9872</v>
      </c>
      <c r="Y30" s="191" t="s">
        <v>556</v>
      </c>
      <c r="Z30" s="195"/>
      <c r="AA30" s="195"/>
      <c r="AB30" s="195"/>
      <c r="AC30" s="191"/>
      <c r="AD30" s="195"/>
      <c r="AE30" s="195"/>
      <c r="AF30" s="196"/>
      <c r="AG30" s="191"/>
      <c r="AH30" s="197"/>
      <c r="AI30" s="197"/>
      <c r="AJ30" s="197"/>
      <c r="AK30" s="197"/>
      <c r="AL30" s="197"/>
      <c r="AM30" s="197"/>
      <c r="AN30" s="197"/>
      <c r="AO30" s="197"/>
      <c r="AP30" s="197"/>
      <c r="AQ30" s="197"/>
      <c r="AR30" s="197"/>
      <c r="AS30" s="197"/>
      <c r="AT30" s="197"/>
      <c r="AU30" s="197"/>
      <c r="AV30" s="191"/>
      <c r="AX30" s="278"/>
    </row>
    <row r="31" spans="1:51" s="20" customFormat="1" ht="12.75" x14ac:dyDescent="0.2">
      <c r="A31" s="189"/>
      <c r="B31" s="199"/>
      <c r="C31" s="191"/>
      <c r="D31" s="196"/>
      <c r="E31" s="193"/>
      <c r="F31" s="193"/>
      <c r="G31" s="193"/>
      <c r="H31" s="193"/>
      <c r="I31" s="193"/>
      <c r="J31" s="193"/>
      <c r="K31" s="193"/>
      <c r="L31" s="193"/>
      <c r="M31" s="191"/>
      <c r="N31" s="194"/>
      <c r="O31" s="191"/>
      <c r="P31" s="195"/>
      <c r="Q31" s="191"/>
      <c r="R31" s="195"/>
      <c r="S31" s="191"/>
      <c r="T31" s="191"/>
      <c r="U31" s="193"/>
      <c r="V31" s="193"/>
      <c r="W31" s="191" t="s">
        <v>557</v>
      </c>
      <c r="X31" s="195">
        <v>9577</v>
      </c>
      <c r="Y31" s="191"/>
      <c r="Z31" s="195"/>
      <c r="AA31" s="195">
        <v>9238</v>
      </c>
      <c r="AB31" s="195"/>
      <c r="AC31" s="191"/>
      <c r="AD31" s="195"/>
      <c r="AE31" s="195"/>
      <c r="AF31" s="196"/>
      <c r="AG31" s="191"/>
      <c r="AH31" s="197"/>
      <c r="AI31" s="197"/>
      <c r="AJ31" s="197"/>
      <c r="AK31" s="197"/>
      <c r="AL31" s="197"/>
      <c r="AM31" s="197"/>
      <c r="AN31" s="197"/>
      <c r="AO31" s="197"/>
      <c r="AP31" s="197"/>
      <c r="AQ31" s="197"/>
      <c r="AR31" s="197"/>
      <c r="AS31" s="197"/>
      <c r="AT31" s="197"/>
      <c r="AU31" s="197"/>
      <c r="AV31" s="191"/>
      <c r="AX31" s="278"/>
    </row>
    <row r="32" spans="1:51" s="20" customFormat="1" ht="12.75" x14ac:dyDescent="0.2">
      <c r="A32" s="189"/>
      <c r="B32" s="199"/>
      <c r="C32" s="191"/>
      <c r="D32" s="196"/>
      <c r="E32" s="193"/>
      <c r="F32" s="193"/>
      <c r="G32" s="193"/>
      <c r="H32" s="193"/>
      <c r="I32" s="193"/>
      <c r="J32" s="193"/>
      <c r="K32" s="193"/>
      <c r="L32" s="193"/>
      <c r="M32" s="191"/>
      <c r="N32" s="194"/>
      <c r="O32" s="191"/>
      <c r="P32" s="195"/>
      <c r="Q32" s="191"/>
      <c r="R32" s="195"/>
      <c r="S32" s="191"/>
      <c r="T32" s="191"/>
      <c r="U32" s="193"/>
      <c r="V32" s="193"/>
      <c r="W32" s="191" t="s">
        <v>558</v>
      </c>
      <c r="X32" s="195">
        <v>9835</v>
      </c>
      <c r="Y32" s="191"/>
      <c r="Z32" s="195"/>
      <c r="AA32" s="195">
        <v>9835</v>
      </c>
      <c r="AB32" s="195"/>
      <c r="AC32" s="191"/>
      <c r="AD32" s="195"/>
      <c r="AE32" s="195"/>
      <c r="AF32" s="196"/>
      <c r="AG32" s="191"/>
      <c r="AH32" s="197"/>
      <c r="AI32" s="197"/>
      <c r="AJ32" s="197"/>
      <c r="AK32" s="197"/>
      <c r="AL32" s="197"/>
      <c r="AM32" s="197"/>
      <c r="AN32" s="197"/>
      <c r="AO32" s="197"/>
      <c r="AP32" s="197"/>
      <c r="AQ32" s="197"/>
      <c r="AR32" s="197"/>
      <c r="AS32" s="197"/>
      <c r="AT32" s="197"/>
      <c r="AU32" s="197"/>
      <c r="AV32" s="191"/>
      <c r="AX32" s="278"/>
    </row>
    <row r="33" spans="1:51" ht="76.5" x14ac:dyDescent="0.25">
      <c r="A33" s="200">
        <v>2020.0500999999999</v>
      </c>
      <c r="B33" s="190" t="s">
        <v>635</v>
      </c>
      <c r="C33" s="191" t="s">
        <v>544</v>
      </c>
      <c r="D33" s="196" t="s">
        <v>559</v>
      </c>
      <c r="E33" s="193" t="s">
        <v>337</v>
      </c>
      <c r="F33" s="193" t="s">
        <v>337</v>
      </c>
      <c r="G33" s="193" t="s">
        <v>337</v>
      </c>
      <c r="H33" s="193" t="s">
        <v>337</v>
      </c>
      <c r="I33" s="193" t="s">
        <v>337</v>
      </c>
      <c r="J33" s="193">
        <v>22</v>
      </c>
      <c r="K33" s="193" t="s">
        <v>337</v>
      </c>
      <c r="L33" s="193">
        <v>40</v>
      </c>
      <c r="M33" s="191" t="s">
        <v>560</v>
      </c>
      <c r="N33" s="191" t="s">
        <v>561</v>
      </c>
      <c r="O33" s="190" t="s">
        <v>635</v>
      </c>
      <c r="P33" s="195">
        <v>8060</v>
      </c>
      <c r="Q33" s="191" t="s">
        <v>548</v>
      </c>
      <c r="R33" s="195">
        <v>8060</v>
      </c>
      <c r="S33" s="191" t="s">
        <v>549</v>
      </c>
      <c r="T33" s="191" t="s">
        <v>562</v>
      </c>
      <c r="U33" s="191">
        <v>1</v>
      </c>
      <c r="V33" s="191">
        <v>1</v>
      </c>
      <c r="W33" s="191" t="s">
        <v>563</v>
      </c>
      <c r="X33" s="195">
        <v>8060</v>
      </c>
      <c r="Y33" s="201"/>
      <c r="Z33" s="201"/>
      <c r="AA33" s="201"/>
      <c r="AB33" s="195">
        <v>8060</v>
      </c>
      <c r="AC33" s="191" t="s">
        <v>563</v>
      </c>
      <c r="AD33" s="195">
        <v>8060</v>
      </c>
      <c r="AE33" s="195">
        <v>258</v>
      </c>
      <c r="AF33" s="201"/>
      <c r="AG33" s="201"/>
      <c r="AH33" s="201"/>
      <c r="AI33" s="201"/>
      <c r="AJ33" s="201"/>
      <c r="AK33" s="201"/>
      <c r="AL33" s="191" t="s">
        <v>564</v>
      </c>
      <c r="AM33" s="191" t="s">
        <v>565</v>
      </c>
      <c r="AN33" s="191" t="s">
        <v>566</v>
      </c>
      <c r="AO33" s="196" t="s">
        <v>567</v>
      </c>
      <c r="AP33" s="191" t="s">
        <v>568</v>
      </c>
      <c r="AQ33" s="191" t="s">
        <v>569</v>
      </c>
      <c r="AR33" s="191" t="s">
        <v>568</v>
      </c>
      <c r="AS33" s="191" t="s">
        <v>569</v>
      </c>
      <c r="AT33" s="191" t="s">
        <v>570</v>
      </c>
      <c r="AU33" s="201"/>
      <c r="AV33" s="191" t="s">
        <v>636</v>
      </c>
      <c r="AW33" s="19">
        <v>2.2730000000000001</v>
      </c>
      <c r="AX33" s="277">
        <v>3.4529999999999998</v>
      </c>
      <c r="AY33" s="19"/>
    </row>
    <row r="34" spans="1:51" ht="76.5" x14ac:dyDescent="0.25">
      <c r="A34" s="202" t="s">
        <v>571</v>
      </c>
      <c r="B34" s="190" t="s">
        <v>635</v>
      </c>
      <c r="C34" s="191" t="s">
        <v>544</v>
      </c>
      <c r="D34" s="196" t="s">
        <v>559</v>
      </c>
      <c r="E34" s="193" t="s">
        <v>337</v>
      </c>
      <c r="F34" s="193" t="s">
        <v>337</v>
      </c>
      <c r="G34" s="193" t="s">
        <v>337</v>
      </c>
      <c r="H34" s="193" t="s">
        <v>337</v>
      </c>
      <c r="I34" s="193" t="s">
        <v>337</v>
      </c>
      <c r="J34" s="193">
        <v>22</v>
      </c>
      <c r="K34" s="193" t="s">
        <v>337</v>
      </c>
      <c r="L34" s="193">
        <v>40</v>
      </c>
      <c r="M34" s="191" t="s">
        <v>560</v>
      </c>
      <c r="N34" s="203" t="s">
        <v>561</v>
      </c>
      <c r="O34" s="190" t="s">
        <v>635</v>
      </c>
      <c r="P34" s="204">
        <v>1601</v>
      </c>
      <c r="Q34" s="191" t="s">
        <v>548</v>
      </c>
      <c r="R34" s="204">
        <v>1601</v>
      </c>
      <c r="S34" s="190" t="s">
        <v>549</v>
      </c>
      <c r="T34" s="190" t="s">
        <v>562</v>
      </c>
      <c r="U34" s="190">
        <v>1</v>
      </c>
      <c r="V34" s="191">
        <v>1</v>
      </c>
      <c r="W34" s="190" t="s">
        <v>572</v>
      </c>
      <c r="X34" s="205">
        <v>1601</v>
      </c>
      <c r="Y34" s="206"/>
      <c r="Z34" s="206"/>
      <c r="AA34" s="206"/>
      <c r="AB34" s="205">
        <v>1601</v>
      </c>
      <c r="AC34" s="190" t="s">
        <v>572</v>
      </c>
      <c r="AD34" s="205">
        <v>1601</v>
      </c>
      <c r="AE34" s="195">
        <v>0</v>
      </c>
      <c r="AF34" s="206"/>
      <c r="AG34" s="206"/>
      <c r="AH34" s="206"/>
      <c r="AI34" s="206"/>
      <c r="AJ34" s="206"/>
      <c r="AK34" s="206"/>
      <c r="AL34" s="190" t="s">
        <v>564</v>
      </c>
      <c r="AM34" s="190" t="s">
        <v>565</v>
      </c>
      <c r="AN34" s="190" t="s">
        <v>573</v>
      </c>
      <c r="AO34" s="207" t="s">
        <v>574</v>
      </c>
      <c r="AP34" s="190" t="s">
        <v>575</v>
      </c>
      <c r="AQ34" s="190" t="s">
        <v>576</v>
      </c>
      <c r="AR34" s="190" t="s">
        <v>568</v>
      </c>
      <c r="AS34" s="190" t="s">
        <v>576</v>
      </c>
      <c r="AT34" s="190" t="s">
        <v>577</v>
      </c>
      <c r="AU34" s="206"/>
      <c r="AV34" s="191" t="s">
        <v>578</v>
      </c>
      <c r="AW34" s="19">
        <v>1.7999999999999999E-2</v>
      </c>
      <c r="AX34" s="277">
        <v>1.7999999999999999E-2</v>
      </c>
      <c r="AY34" s="19"/>
    </row>
    <row r="35" spans="1:51" ht="165" x14ac:dyDescent="0.25">
      <c r="A35" s="280">
        <v>1</v>
      </c>
      <c r="B35" s="190" t="s">
        <v>635</v>
      </c>
      <c r="C35" s="281" t="s">
        <v>544</v>
      </c>
      <c r="D35" s="282" t="s">
        <v>637</v>
      </c>
      <c r="E35" s="283" t="s">
        <v>337</v>
      </c>
      <c r="F35" s="283" t="s">
        <v>337</v>
      </c>
      <c r="G35" s="283" t="s">
        <v>337</v>
      </c>
      <c r="H35" s="283" t="s">
        <v>337</v>
      </c>
      <c r="I35" s="283" t="s">
        <v>337</v>
      </c>
      <c r="J35" s="283">
        <v>22</v>
      </c>
      <c r="K35" s="283" t="s">
        <v>337</v>
      </c>
      <c r="L35" s="283">
        <v>40</v>
      </c>
      <c r="M35" s="191" t="s">
        <v>560</v>
      </c>
      <c r="N35" s="284" t="s">
        <v>638</v>
      </c>
      <c r="O35" s="190" t="s">
        <v>635</v>
      </c>
      <c r="P35" s="285">
        <v>0</v>
      </c>
      <c r="Q35" s="281" t="s">
        <v>548</v>
      </c>
      <c r="R35" s="285">
        <v>50</v>
      </c>
      <c r="S35" s="281" t="s">
        <v>639</v>
      </c>
      <c r="T35" s="281" t="s">
        <v>639</v>
      </c>
      <c r="U35" s="281">
        <v>3</v>
      </c>
      <c r="V35" s="281">
        <v>3</v>
      </c>
      <c r="W35" s="281" t="s">
        <v>640</v>
      </c>
      <c r="X35" s="285">
        <v>20</v>
      </c>
      <c r="Y35" s="279"/>
      <c r="Z35" s="279"/>
      <c r="AA35" s="279"/>
      <c r="AB35" s="285">
        <v>20</v>
      </c>
      <c r="AC35" s="281" t="s">
        <v>640</v>
      </c>
      <c r="AD35" s="285">
        <v>20</v>
      </c>
      <c r="AE35" s="285">
        <v>20</v>
      </c>
      <c r="AF35" s="279"/>
      <c r="AG35" s="279"/>
      <c r="AH35" s="279"/>
      <c r="AI35" s="279"/>
      <c r="AJ35" s="279"/>
      <c r="AK35" s="286">
        <v>44524</v>
      </c>
      <c r="AL35" s="279"/>
      <c r="AM35" s="279"/>
      <c r="AN35" s="279"/>
      <c r="AO35" s="279"/>
      <c r="AP35" s="286"/>
      <c r="AQ35" s="286">
        <v>44585</v>
      </c>
      <c r="AR35" s="286"/>
      <c r="AS35" s="286">
        <v>44585</v>
      </c>
      <c r="AT35" s="286">
        <v>44712</v>
      </c>
      <c r="AU35" s="279"/>
      <c r="AV35" s="279" t="s">
        <v>641</v>
      </c>
      <c r="AW35" s="19"/>
      <c r="AX35" s="277">
        <v>0.02</v>
      </c>
      <c r="AY35" s="19"/>
    </row>
    <row r="36" spans="1:51" x14ac:dyDescent="0.25">
      <c r="A36" s="279"/>
      <c r="B36" s="279"/>
      <c r="C36" s="279"/>
      <c r="D36" s="279"/>
      <c r="E36" s="279"/>
      <c r="F36" s="279"/>
      <c r="G36" s="279"/>
      <c r="H36" s="279"/>
      <c r="I36" s="279"/>
      <c r="J36" s="279"/>
      <c r="K36" s="279"/>
      <c r="L36" s="279"/>
      <c r="M36" s="279"/>
      <c r="N36" s="279"/>
      <c r="O36" s="279"/>
      <c r="P36" s="279"/>
      <c r="Q36" s="279"/>
      <c r="R36" s="279"/>
      <c r="S36" s="279"/>
      <c r="T36" s="279"/>
      <c r="U36" s="279"/>
      <c r="V36" s="279"/>
      <c r="W36" s="281" t="s">
        <v>642</v>
      </c>
      <c r="X36" s="285">
        <v>27</v>
      </c>
      <c r="Y36" s="279"/>
      <c r="Z36" s="279"/>
      <c r="AA36" s="279"/>
      <c r="AB36" s="279"/>
      <c r="AC36" s="279"/>
      <c r="AD36" s="279"/>
      <c r="AE36" s="279"/>
      <c r="AF36" s="279"/>
      <c r="AG36" s="279"/>
      <c r="AH36" s="279"/>
      <c r="AI36" s="279"/>
      <c r="AJ36" s="279"/>
      <c r="AK36" s="279"/>
      <c r="AL36" s="279"/>
      <c r="AM36" s="279"/>
      <c r="AN36" s="279"/>
      <c r="AO36" s="279"/>
      <c r="AP36" s="279"/>
      <c r="AQ36" s="279"/>
      <c r="AR36" s="279"/>
      <c r="AS36" s="279"/>
      <c r="AT36" s="279"/>
      <c r="AU36" s="279"/>
      <c r="AV36" s="279"/>
      <c r="AW36" s="19"/>
      <c r="AX36" s="287"/>
      <c r="AY36" s="19"/>
    </row>
    <row r="37" spans="1:51" x14ac:dyDescent="0.25">
      <c r="A37" s="279"/>
      <c r="B37" s="279"/>
      <c r="C37" s="279"/>
      <c r="D37" s="279"/>
      <c r="E37" s="279"/>
      <c r="F37" s="279"/>
      <c r="G37" s="279"/>
      <c r="H37" s="279"/>
      <c r="I37" s="279"/>
      <c r="J37" s="279"/>
      <c r="K37" s="279"/>
      <c r="L37" s="279"/>
      <c r="M37" s="279"/>
      <c r="N37" s="279"/>
      <c r="O37" s="279"/>
      <c r="P37" s="279"/>
      <c r="Q37" s="279"/>
      <c r="R37" s="279"/>
      <c r="S37" s="279"/>
      <c r="T37" s="279"/>
      <c r="U37" s="279"/>
      <c r="V37" s="279"/>
      <c r="W37" s="281" t="s">
        <v>643</v>
      </c>
      <c r="X37" s="285">
        <v>31</v>
      </c>
      <c r="Y37" s="279"/>
      <c r="Z37" s="279"/>
      <c r="AA37" s="279"/>
      <c r="AB37" s="279"/>
      <c r="AC37" s="279"/>
      <c r="AD37" s="279"/>
      <c r="AE37" s="279"/>
      <c r="AF37" s="279"/>
      <c r="AG37" s="279"/>
      <c r="AH37" s="279"/>
      <c r="AI37" s="279"/>
      <c r="AJ37" s="279"/>
      <c r="AK37" s="279"/>
      <c r="AL37" s="279"/>
      <c r="AM37" s="279"/>
      <c r="AN37" s="279"/>
      <c r="AO37" s="279"/>
      <c r="AP37" s="279"/>
      <c r="AQ37" s="279"/>
      <c r="AR37" s="279"/>
      <c r="AS37" s="279"/>
      <c r="AT37" s="279"/>
      <c r="AU37" s="279"/>
      <c r="AV37" s="279"/>
      <c r="AW37" s="19"/>
      <c r="AX37" s="287"/>
      <c r="AY37" s="19"/>
    </row>
    <row r="38" spans="1:51" ht="90" x14ac:dyDescent="0.25">
      <c r="A38" s="288">
        <v>2</v>
      </c>
      <c r="B38" s="190" t="s">
        <v>635</v>
      </c>
      <c r="C38" s="281" t="s">
        <v>544</v>
      </c>
      <c r="D38" s="282" t="s">
        <v>637</v>
      </c>
      <c r="E38" s="283" t="s">
        <v>337</v>
      </c>
      <c r="F38" s="283" t="s">
        <v>337</v>
      </c>
      <c r="G38" s="283" t="s">
        <v>337</v>
      </c>
      <c r="H38" s="283" t="s">
        <v>337</v>
      </c>
      <c r="I38" s="283" t="s">
        <v>337</v>
      </c>
      <c r="J38" s="283">
        <v>22</v>
      </c>
      <c r="K38" s="283" t="s">
        <v>337</v>
      </c>
      <c r="L38" s="283">
        <v>40</v>
      </c>
      <c r="M38" s="191" t="s">
        <v>560</v>
      </c>
      <c r="N38" s="284" t="s">
        <v>644</v>
      </c>
      <c r="O38" s="190" t="s">
        <v>635</v>
      </c>
      <c r="P38" s="285">
        <v>0</v>
      </c>
      <c r="Q38" s="281" t="s">
        <v>548</v>
      </c>
      <c r="R38" s="285">
        <v>360</v>
      </c>
      <c r="S38" s="281" t="s">
        <v>639</v>
      </c>
      <c r="T38" s="281" t="s">
        <v>645</v>
      </c>
      <c r="U38" s="190">
        <v>1</v>
      </c>
      <c r="V38" s="191">
        <v>1</v>
      </c>
      <c r="W38" s="191" t="s">
        <v>551</v>
      </c>
      <c r="X38" s="205">
        <v>333</v>
      </c>
      <c r="Y38" s="279"/>
      <c r="Z38" s="279"/>
      <c r="AA38" s="279"/>
      <c r="AB38" s="205">
        <v>333</v>
      </c>
      <c r="AC38" s="191" t="s">
        <v>551</v>
      </c>
      <c r="AD38" s="285">
        <v>399</v>
      </c>
      <c r="AE38" s="285">
        <v>399</v>
      </c>
      <c r="AF38" s="288"/>
      <c r="AG38" s="288"/>
      <c r="AH38" s="288"/>
      <c r="AI38" s="288"/>
      <c r="AJ38" s="288"/>
      <c r="AK38" s="286">
        <v>44662</v>
      </c>
      <c r="AL38" s="288"/>
      <c r="AM38" s="288"/>
      <c r="AN38" s="288"/>
      <c r="AO38" s="288"/>
      <c r="AP38" s="288"/>
      <c r="AQ38" s="289">
        <v>44698</v>
      </c>
      <c r="AR38" s="288"/>
      <c r="AS38" s="289">
        <v>44698</v>
      </c>
      <c r="AT38" s="289">
        <v>44742</v>
      </c>
      <c r="AU38" s="288"/>
      <c r="AV38" s="288" t="s">
        <v>646</v>
      </c>
      <c r="AW38" s="19"/>
      <c r="AX38" s="277">
        <v>0.39900000000000002</v>
      </c>
      <c r="AY38" s="19"/>
    </row>
    <row r="39" spans="1:51" ht="90" x14ac:dyDescent="0.25">
      <c r="A39" s="288">
        <v>3</v>
      </c>
      <c r="B39" s="190" t="s">
        <v>635</v>
      </c>
      <c r="C39" s="191" t="s">
        <v>544</v>
      </c>
      <c r="D39" s="282" t="s">
        <v>637</v>
      </c>
      <c r="E39" s="283" t="s">
        <v>337</v>
      </c>
      <c r="F39" s="283" t="s">
        <v>337</v>
      </c>
      <c r="G39" s="283" t="s">
        <v>337</v>
      </c>
      <c r="H39" s="283" t="s">
        <v>337</v>
      </c>
      <c r="I39" s="283" t="s">
        <v>337</v>
      </c>
      <c r="J39" s="283">
        <v>22</v>
      </c>
      <c r="K39" s="283" t="s">
        <v>337</v>
      </c>
      <c r="L39" s="283">
        <v>40</v>
      </c>
      <c r="M39" s="191" t="s">
        <v>560</v>
      </c>
      <c r="N39" s="284" t="s">
        <v>647</v>
      </c>
      <c r="O39" s="190" t="s">
        <v>635</v>
      </c>
      <c r="P39" s="285">
        <v>0</v>
      </c>
      <c r="Q39" s="281" t="s">
        <v>548</v>
      </c>
      <c r="R39" s="285">
        <v>0</v>
      </c>
      <c r="S39" s="281" t="s">
        <v>645</v>
      </c>
      <c r="T39" s="281" t="s">
        <v>645</v>
      </c>
      <c r="U39" s="190">
        <v>1</v>
      </c>
      <c r="V39" s="191">
        <v>1</v>
      </c>
      <c r="W39" s="191" t="s">
        <v>648</v>
      </c>
      <c r="X39" s="285">
        <v>0</v>
      </c>
      <c r="Y39" s="206"/>
      <c r="Z39" s="206"/>
      <c r="AA39" s="206"/>
      <c r="AB39" s="285">
        <v>0</v>
      </c>
      <c r="AC39" s="191" t="s">
        <v>648</v>
      </c>
      <c r="AD39" s="285">
        <v>0</v>
      </c>
      <c r="AE39" s="285">
        <v>0</v>
      </c>
      <c r="AF39" s="206"/>
      <c r="AG39" s="206"/>
      <c r="AH39" s="206"/>
      <c r="AI39" s="206"/>
      <c r="AJ39" s="206"/>
      <c r="AK39" s="286">
        <v>44747</v>
      </c>
      <c r="AL39" s="190" t="s">
        <v>649</v>
      </c>
      <c r="AM39" s="190" t="s">
        <v>650</v>
      </c>
      <c r="AN39" s="206"/>
      <c r="AO39" s="206"/>
      <c r="AP39" s="206"/>
      <c r="AQ39" s="289">
        <v>44671</v>
      </c>
      <c r="AR39" s="206"/>
      <c r="AS39" s="289">
        <v>44671</v>
      </c>
      <c r="AT39" s="289">
        <v>45402</v>
      </c>
      <c r="AU39" s="206"/>
      <c r="AV39" s="288" t="s">
        <v>651</v>
      </c>
      <c r="AW39" s="19"/>
      <c r="AX39" s="277">
        <v>0</v>
      </c>
      <c r="AY39" s="19"/>
    </row>
    <row r="40" spans="1:51" ht="75" x14ac:dyDescent="0.25">
      <c r="A40" s="290" t="s">
        <v>652</v>
      </c>
      <c r="B40" s="190" t="s">
        <v>635</v>
      </c>
      <c r="C40" s="281" t="s">
        <v>544</v>
      </c>
      <c r="D40" s="282" t="s">
        <v>637</v>
      </c>
      <c r="E40" s="283" t="s">
        <v>337</v>
      </c>
      <c r="F40" s="283" t="s">
        <v>337</v>
      </c>
      <c r="G40" s="283" t="s">
        <v>337</v>
      </c>
      <c r="H40" s="283" t="s">
        <v>337</v>
      </c>
      <c r="I40" s="283" t="s">
        <v>337</v>
      </c>
      <c r="J40" s="283">
        <v>22</v>
      </c>
      <c r="K40" s="283" t="s">
        <v>337</v>
      </c>
      <c r="L40" s="283">
        <v>40</v>
      </c>
      <c r="M40" s="281" t="s">
        <v>653</v>
      </c>
      <c r="N40" s="284" t="s">
        <v>654</v>
      </c>
      <c r="O40" s="190" t="s">
        <v>655</v>
      </c>
      <c r="P40" s="285">
        <v>200099</v>
      </c>
      <c r="Q40" s="281" t="s">
        <v>548</v>
      </c>
      <c r="R40" s="285">
        <v>200099</v>
      </c>
      <c r="S40" s="281" t="s">
        <v>549</v>
      </c>
      <c r="T40" s="281" t="s">
        <v>656</v>
      </c>
      <c r="U40" s="281">
        <v>1</v>
      </c>
      <c r="V40" s="281">
        <v>1</v>
      </c>
      <c r="W40" s="281" t="s">
        <v>657</v>
      </c>
      <c r="X40" s="279"/>
      <c r="Y40" s="279"/>
      <c r="Z40" s="281">
        <v>1</v>
      </c>
      <c r="AA40" s="285">
        <v>200099</v>
      </c>
      <c r="AB40" s="285">
        <v>200099</v>
      </c>
      <c r="AC40" s="281" t="s">
        <v>657</v>
      </c>
      <c r="AD40" s="285">
        <v>240119</v>
      </c>
      <c r="AE40" s="285">
        <v>20900</v>
      </c>
      <c r="AF40" s="282" t="s">
        <v>658</v>
      </c>
      <c r="AG40" s="281" t="s">
        <v>659</v>
      </c>
      <c r="AH40" s="281" t="s">
        <v>660</v>
      </c>
      <c r="AI40" s="281" t="s">
        <v>661</v>
      </c>
      <c r="AJ40" s="281" t="s">
        <v>662</v>
      </c>
      <c r="AK40" s="281" t="s">
        <v>663</v>
      </c>
      <c r="AL40" s="281" t="s">
        <v>673</v>
      </c>
      <c r="AM40" s="281" t="s">
        <v>664</v>
      </c>
      <c r="AN40" s="281" t="s">
        <v>663</v>
      </c>
      <c r="AO40" s="282" t="s">
        <v>665</v>
      </c>
      <c r="AP40" s="281" t="s">
        <v>666</v>
      </c>
      <c r="AQ40" s="281" t="s">
        <v>667</v>
      </c>
      <c r="AR40" s="281" t="s">
        <v>666</v>
      </c>
      <c r="AS40" s="281" t="s">
        <v>667</v>
      </c>
      <c r="AT40" s="281" t="s">
        <v>668</v>
      </c>
      <c r="AU40" s="279"/>
      <c r="AV40" s="279"/>
      <c r="AW40" s="19"/>
      <c r="AX40" s="277">
        <v>240.119</v>
      </c>
      <c r="AY40" s="19"/>
    </row>
    <row r="41" spans="1:51" ht="105" x14ac:dyDescent="0.25">
      <c r="A41" s="288">
        <v>4</v>
      </c>
      <c r="B41" s="190" t="s">
        <v>635</v>
      </c>
      <c r="C41" s="281" t="s">
        <v>544</v>
      </c>
      <c r="D41" s="282" t="s">
        <v>637</v>
      </c>
      <c r="E41" s="283" t="s">
        <v>337</v>
      </c>
      <c r="F41" s="283" t="s">
        <v>337</v>
      </c>
      <c r="G41" s="283" t="s">
        <v>337</v>
      </c>
      <c r="H41" s="283" t="s">
        <v>337</v>
      </c>
      <c r="I41" s="283" t="s">
        <v>337</v>
      </c>
      <c r="J41" s="283">
        <v>22</v>
      </c>
      <c r="K41" s="283" t="s">
        <v>337</v>
      </c>
      <c r="L41" s="283">
        <v>40</v>
      </c>
      <c r="M41" s="191" t="s">
        <v>560</v>
      </c>
      <c r="N41" s="291" t="s">
        <v>669</v>
      </c>
      <c r="O41" s="190" t="s">
        <v>635</v>
      </c>
      <c r="P41" s="279">
        <v>0</v>
      </c>
      <c r="Q41" s="281" t="s">
        <v>548</v>
      </c>
      <c r="R41" s="279">
        <v>395</v>
      </c>
      <c r="S41" s="281" t="s">
        <v>645</v>
      </c>
      <c r="T41" s="281" t="s">
        <v>645</v>
      </c>
      <c r="U41" s="190">
        <v>1</v>
      </c>
      <c r="V41" s="191">
        <v>1</v>
      </c>
      <c r="W41" s="279" t="s">
        <v>551</v>
      </c>
      <c r="X41" s="279">
        <v>395</v>
      </c>
      <c r="Y41" s="279"/>
      <c r="Z41" s="279"/>
      <c r="AA41" s="279"/>
      <c r="AB41" s="279">
        <v>395</v>
      </c>
      <c r="AC41" s="279" t="s">
        <v>551</v>
      </c>
      <c r="AD41" s="279">
        <v>474</v>
      </c>
      <c r="AE41" s="279">
        <v>474</v>
      </c>
      <c r="AF41" s="279"/>
      <c r="AG41" s="279"/>
      <c r="AH41" s="279"/>
      <c r="AI41" s="279"/>
      <c r="AJ41" s="286">
        <v>44848</v>
      </c>
      <c r="AK41" s="279"/>
      <c r="AL41" s="279" t="s">
        <v>674</v>
      </c>
      <c r="AM41" s="190" t="s">
        <v>675</v>
      </c>
      <c r="AN41" s="279"/>
      <c r="AO41" s="279"/>
      <c r="AP41" s="279"/>
      <c r="AQ41" s="286">
        <v>44860</v>
      </c>
      <c r="AR41" s="279"/>
      <c r="AS41" s="286">
        <v>44860</v>
      </c>
      <c r="AT41" s="281" t="s">
        <v>668</v>
      </c>
      <c r="AU41" s="279"/>
      <c r="AV41" s="279" t="s">
        <v>670</v>
      </c>
      <c r="AW41" s="19"/>
      <c r="AX41" s="277">
        <v>0.47399999999999998</v>
      </c>
      <c r="AY41" s="19"/>
    </row>
    <row r="42" spans="1:51" ht="60" x14ac:dyDescent="0.25">
      <c r="A42" s="288">
        <v>5</v>
      </c>
      <c r="B42" s="190" t="s">
        <v>635</v>
      </c>
      <c r="C42" s="281" t="s">
        <v>544</v>
      </c>
      <c r="D42" s="282" t="s">
        <v>637</v>
      </c>
      <c r="E42" s="283" t="s">
        <v>337</v>
      </c>
      <c r="F42" s="283" t="s">
        <v>337</v>
      </c>
      <c r="G42" s="283" t="s">
        <v>337</v>
      </c>
      <c r="H42" s="283" t="s">
        <v>337</v>
      </c>
      <c r="I42" s="283" t="s">
        <v>337</v>
      </c>
      <c r="J42" s="283">
        <v>22</v>
      </c>
      <c r="K42" s="283" t="s">
        <v>337</v>
      </c>
      <c r="L42" s="283">
        <v>40</v>
      </c>
      <c r="M42" s="191" t="s">
        <v>560</v>
      </c>
      <c r="N42" s="291" t="s">
        <v>671</v>
      </c>
      <c r="O42" s="190" t="s">
        <v>635</v>
      </c>
      <c r="P42" s="285">
        <v>0</v>
      </c>
      <c r="Q42" s="281" t="s">
        <v>548</v>
      </c>
      <c r="R42" s="285">
        <v>0</v>
      </c>
      <c r="S42" s="281" t="s">
        <v>645</v>
      </c>
      <c r="T42" s="281" t="s">
        <v>645</v>
      </c>
      <c r="U42" s="190">
        <v>1</v>
      </c>
      <c r="V42" s="191">
        <v>1</v>
      </c>
      <c r="W42" s="279" t="s">
        <v>672</v>
      </c>
      <c r="X42" s="285">
        <v>0</v>
      </c>
      <c r="Y42" s="279"/>
      <c r="Z42" s="279"/>
      <c r="AA42" s="279"/>
      <c r="AB42" s="285">
        <v>0</v>
      </c>
      <c r="AC42" s="279" t="s">
        <v>672</v>
      </c>
      <c r="AD42" s="285">
        <v>0</v>
      </c>
      <c r="AE42" s="285">
        <v>0</v>
      </c>
      <c r="AF42" s="206"/>
      <c r="AG42" s="206"/>
      <c r="AH42" s="206"/>
      <c r="AI42" s="206"/>
      <c r="AJ42" s="206"/>
      <c r="AK42" s="286">
        <v>44747</v>
      </c>
      <c r="AL42" s="190" t="s">
        <v>649</v>
      </c>
      <c r="AM42" s="190" t="s">
        <v>650</v>
      </c>
      <c r="AN42" s="206"/>
      <c r="AO42" s="206"/>
      <c r="AP42" s="206"/>
      <c r="AQ42" s="289">
        <v>44802</v>
      </c>
      <c r="AR42" s="206"/>
      <c r="AS42" s="289">
        <v>44802</v>
      </c>
      <c r="AT42" s="289">
        <v>44861</v>
      </c>
      <c r="AU42" s="279"/>
      <c r="AV42" s="279"/>
      <c r="AW42" s="19"/>
      <c r="AX42" s="277">
        <v>0</v>
      </c>
      <c r="AY42" s="19"/>
    </row>
  </sheetData>
  <autoFilter ref="A25:AY42"/>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4"/>
  <sheetViews>
    <sheetView showGridLines="0" view="pageBreakPreview" topLeftCell="A16" zoomScale="90" zoomScaleNormal="90" zoomScaleSheetLayoutView="90" workbookViewId="0">
      <selection activeCell="B30" sqref="B30"/>
    </sheetView>
  </sheetViews>
  <sheetFormatPr defaultRowHeight="15.75" x14ac:dyDescent="0.25"/>
  <cols>
    <col min="1" max="1" width="66.140625" style="133" customWidth="1"/>
    <col min="2" max="2" width="56.57031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8" t="s">
        <v>69</v>
      </c>
    </row>
    <row r="2" spans="1:8" ht="18.75" x14ac:dyDescent="0.3">
      <c r="B2" s="15" t="s">
        <v>10</v>
      </c>
    </row>
    <row r="3" spans="1:8" ht="18.75" x14ac:dyDescent="0.3">
      <c r="B3" s="15" t="s">
        <v>486</v>
      </c>
    </row>
    <row r="4" spans="1:8" x14ac:dyDescent="0.25">
      <c r="B4" s="43"/>
    </row>
    <row r="5" spans="1:8" ht="18.75" x14ac:dyDescent="0.3">
      <c r="A5" s="474" t="str">
        <f>'1. паспорт местоположение'!A5:C5</f>
        <v>Год раскрытия информации: 2023 год</v>
      </c>
      <c r="B5" s="474"/>
      <c r="C5" s="69"/>
      <c r="D5" s="69"/>
      <c r="E5" s="69"/>
      <c r="F5" s="69"/>
      <c r="G5" s="69"/>
      <c r="H5" s="69"/>
    </row>
    <row r="6" spans="1:8" ht="18.75" x14ac:dyDescent="0.3">
      <c r="A6" s="141"/>
      <c r="B6" s="141"/>
      <c r="C6" s="141"/>
      <c r="D6" s="141"/>
      <c r="E6" s="141"/>
      <c r="F6" s="141"/>
      <c r="G6" s="141"/>
      <c r="H6" s="141"/>
    </row>
    <row r="7" spans="1:8" ht="18.75" x14ac:dyDescent="0.25">
      <c r="A7" s="305" t="s">
        <v>9</v>
      </c>
      <c r="B7" s="305"/>
      <c r="C7" s="140"/>
      <c r="D7" s="140"/>
      <c r="E7" s="140"/>
      <c r="F7" s="140"/>
      <c r="G7" s="140"/>
      <c r="H7" s="140"/>
    </row>
    <row r="8" spans="1:8" ht="18.75" x14ac:dyDescent="0.25">
      <c r="A8" s="140"/>
      <c r="B8" s="140"/>
      <c r="C8" s="140"/>
      <c r="D8" s="140"/>
      <c r="E8" s="140"/>
      <c r="F8" s="140"/>
      <c r="G8" s="140"/>
      <c r="H8" s="140"/>
    </row>
    <row r="9" spans="1:8" x14ac:dyDescent="0.25">
      <c r="A9" s="308" t="str">
        <f>'1. паспорт местоположение'!A9:C9</f>
        <v xml:space="preserve"> АО "Россети Тюмень" </v>
      </c>
      <c r="B9" s="308"/>
      <c r="C9" s="138"/>
      <c r="D9" s="138"/>
      <c r="E9" s="138"/>
      <c r="F9" s="138"/>
      <c r="G9" s="138"/>
      <c r="H9" s="138"/>
    </row>
    <row r="10" spans="1:8" x14ac:dyDescent="0.25">
      <c r="A10" s="302" t="s">
        <v>8</v>
      </c>
      <c r="B10" s="302"/>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308" t="str">
        <f>'1. паспорт местоположение'!A12:C12</f>
        <v>H_TP1200.VL.0025</v>
      </c>
      <c r="B12" s="308"/>
      <c r="C12" s="138"/>
      <c r="D12" s="138"/>
      <c r="E12" s="138"/>
      <c r="F12" s="138"/>
      <c r="G12" s="138"/>
      <c r="H12" s="138"/>
    </row>
    <row r="13" spans="1:8" x14ac:dyDescent="0.25">
      <c r="A13" s="302" t="s">
        <v>7</v>
      </c>
      <c r="B13" s="302"/>
      <c r="C13" s="139"/>
      <c r="D13" s="139"/>
      <c r="E13" s="139"/>
      <c r="F13" s="139"/>
      <c r="G13" s="139"/>
      <c r="H13" s="139"/>
    </row>
    <row r="14" spans="1:8" ht="18.75" x14ac:dyDescent="0.25">
      <c r="A14" s="11"/>
      <c r="B14" s="11"/>
      <c r="C14" s="11"/>
      <c r="D14" s="11"/>
      <c r="E14" s="11"/>
      <c r="F14" s="11"/>
      <c r="G14" s="11"/>
      <c r="H14" s="11"/>
    </row>
    <row r="15" spans="1:8" x14ac:dyDescent="0.25">
      <c r="A15" s="308" t="str">
        <f>'1. паспорт местоположение'!A15:C15</f>
        <v>Реконструкция ВЛ 110 кВ Пыть-Ях - Парус 1,2  (замена 40 опор, 2х11 км провода)</v>
      </c>
      <c r="B15" s="308"/>
      <c r="C15" s="138"/>
      <c r="D15" s="138"/>
      <c r="E15" s="138"/>
      <c r="F15" s="138"/>
      <c r="G15" s="138"/>
      <c r="H15" s="138"/>
    </row>
    <row r="16" spans="1:8" x14ac:dyDescent="0.25">
      <c r="A16" s="302" t="s">
        <v>6</v>
      </c>
      <c r="B16" s="302"/>
      <c r="C16" s="139"/>
      <c r="D16" s="139"/>
      <c r="E16" s="139"/>
      <c r="F16" s="139"/>
      <c r="G16" s="139"/>
      <c r="H16" s="139"/>
    </row>
    <row r="17" spans="1:2" x14ac:dyDescent="0.25">
      <c r="B17" s="135"/>
    </row>
    <row r="18" spans="1:2" ht="33.75" customHeight="1" x14ac:dyDescent="0.25">
      <c r="A18" s="475" t="s">
        <v>468</v>
      </c>
      <c r="B18" s="476"/>
    </row>
    <row r="19" spans="1:2" x14ac:dyDescent="0.25">
      <c r="A19" s="209"/>
      <c r="B19" s="210"/>
    </row>
    <row r="20" spans="1:2" ht="16.5" thickBot="1" x14ac:dyDescent="0.3">
      <c r="B20" s="43"/>
    </row>
    <row r="21" spans="1:2" ht="35.25" customHeight="1" thickBot="1" x14ac:dyDescent="0.3">
      <c r="A21" s="243" t="s">
        <v>344</v>
      </c>
      <c r="B21" s="244" t="str">
        <f>A15</f>
        <v>Реконструкция ВЛ 110 кВ Пыть-Ях - Парус 1,2  (замена 40 опор, 2х11 км провода)</v>
      </c>
    </row>
    <row r="22" spans="1:2" x14ac:dyDescent="0.25">
      <c r="A22" s="245" t="s">
        <v>345</v>
      </c>
      <c r="B22" s="246" t="s">
        <v>518</v>
      </c>
    </row>
    <row r="23" spans="1:2" x14ac:dyDescent="0.25">
      <c r="A23" s="247" t="s">
        <v>325</v>
      </c>
      <c r="B23" s="248" t="s">
        <v>519</v>
      </c>
    </row>
    <row r="24" spans="1:2" x14ac:dyDescent="0.25">
      <c r="A24" s="247" t="s">
        <v>346</v>
      </c>
      <c r="B24" s="248" t="s">
        <v>520</v>
      </c>
    </row>
    <row r="25" spans="1:2" x14ac:dyDescent="0.25">
      <c r="A25" s="249" t="s">
        <v>347</v>
      </c>
      <c r="B25" s="248">
        <f>'3.3 паспорт описание'!C29</f>
        <v>2024</v>
      </c>
    </row>
    <row r="26" spans="1:2" x14ac:dyDescent="0.25">
      <c r="A26" s="249" t="s">
        <v>348</v>
      </c>
      <c r="B26" s="248" t="str">
        <f>'3.3 паспорт описание'!C30</f>
        <v>С</v>
      </c>
    </row>
    <row r="27" spans="1:2" ht="32.25" customHeight="1" x14ac:dyDescent="0.25">
      <c r="A27" s="250" t="s">
        <v>681</v>
      </c>
      <c r="B27" s="211">
        <v>583.10222351000004</v>
      </c>
    </row>
    <row r="28" spans="1:2" x14ac:dyDescent="0.25">
      <c r="A28" s="251" t="s">
        <v>349</v>
      </c>
      <c r="B28" s="252" t="s">
        <v>682</v>
      </c>
    </row>
    <row r="29" spans="1:2" ht="28.5" x14ac:dyDescent="0.25">
      <c r="A29" s="250" t="s">
        <v>350</v>
      </c>
      <c r="B29" s="211">
        <v>13.287000000000001</v>
      </c>
    </row>
    <row r="30" spans="1:2" ht="28.5" x14ac:dyDescent="0.25">
      <c r="A30" s="253" t="s">
        <v>351</v>
      </c>
      <c r="B30" s="212">
        <f>B32+B57+B62</f>
        <v>258.55</v>
      </c>
    </row>
    <row r="31" spans="1:2" x14ac:dyDescent="0.25">
      <c r="A31" s="251" t="s">
        <v>352</v>
      </c>
      <c r="B31" s="252"/>
    </row>
    <row r="32" spans="1:2" ht="28.5" x14ac:dyDescent="0.25">
      <c r="A32" s="218" t="s">
        <v>521</v>
      </c>
      <c r="B32" s="219">
        <f>B33+B37+B41+B45+B49+B53</f>
        <v>251.93199999999999</v>
      </c>
    </row>
    <row r="33" spans="1:2" ht="30" x14ac:dyDescent="0.25">
      <c r="A33" s="213" t="s">
        <v>522</v>
      </c>
      <c r="B33" s="214">
        <v>10.577</v>
      </c>
    </row>
    <row r="34" spans="1:2" x14ac:dyDescent="0.25">
      <c r="A34" s="254" t="s">
        <v>353</v>
      </c>
      <c r="B34" s="255">
        <f>B33/$B$27</f>
        <v>1.8139186532905766E-2</v>
      </c>
    </row>
    <row r="35" spans="1:2" x14ac:dyDescent="0.25">
      <c r="A35" s="256" t="s">
        <v>354</v>
      </c>
      <c r="B35" s="257">
        <v>10.577</v>
      </c>
    </row>
    <row r="36" spans="1:2" x14ac:dyDescent="0.25">
      <c r="A36" s="258" t="s">
        <v>355</v>
      </c>
      <c r="B36" s="259">
        <v>8.8149999999999995</v>
      </c>
    </row>
    <row r="37" spans="1:2" ht="30" x14ac:dyDescent="0.25">
      <c r="A37" s="213" t="s">
        <v>581</v>
      </c>
      <c r="B37" s="292">
        <v>0.02</v>
      </c>
    </row>
    <row r="38" spans="1:2" s="208" customFormat="1" ht="15" x14ac:dyDescent="0.25">
      <c r="A38" s="254" t="s">
        <v>353</v>
      </c>
      <c r="B38" s="255">
        <f>B37/$B$27</f>
        <v>3.4299303267288958E-5</v>
      </c>
    </row>
    <row r="39" spans="1:2" s="208" customFormat="1" ht="15" x14ac:dyDescent="0.25">
      <c r="A39" s="256" t="s">
        <v>354</v>
      </c>
      <c r="B39" s="257">
        <v>0.02</v>
      </c>
    </row>
    <row r="40" spans="1:2" s="208" customFormat="1" ht="15" x14ac:dyDescent="0.25">
      <c r="A40" s="258" t="s">
        <v>355</v>
      </c>
      <c r="B40" s="259">
        <v>0.02</v>
      </c>
    </row>
    <row r="41" spans="1:2" ht="30" x14ac:dyDescent="0.25">
      <c r="A41" s="213" t="s">
        <v>629</v>
      </c>
      <c r="B41" s="292">
        <v>0.39900000000000002</v>
      </c>
    </row>
    <row r="42" spans="1:2" x14ac:dyDescent="0.25">
      <c r="A42" s="254" t="s">
        <v>353</v>
      </c>
      <c r="B42" s="255">
        <f>B41/$B$27</f>
        <v>6.8427110018241474E-4</v>
      </c>
    </row>
    <row r="43" spans="1:2" x14ac:dyDescent="0.25">
      <c r="A43" s="256" t="s">
        <v>354</v>
      </c>
      <c r="B43" s="257">
        <v>0.39900000000000002</v>
      </c>
    </row>
    <row r="44" spans="1:2" x14ac:dyDescent="0.25">
      <c r="A44" s="258" t="s">
        <v>355</v>
      </c>
      <c r="B44" s="216">
        <v>0.33300000000000002</v>
      </c>
    </row>
    <row r="45" spans="1:2" ht="30" x14ac:dyDescent="0.25">
      <c r="A45" s="213" t="s">
        <v>630</v>
      </c>
      <c r="B45" s="292">
        <v>0.47399999999999998</v>
      </c>
    </row>
    <row r="46" spans="1:2" x14ac:dyDescent="0.25">
      <c r="A46" s="215" t="s">
        <v>353</v>
      </c>
      <c r="B46" s="255">
        <f>B45/$B$27</f>
        <v>8.1289348743474824E-4</v>
      </c>
    </row>
    <row r="47" spans="1:2" x14ac:dyDescent="0.25">
      <c r="A47" s="215" t="s">
        <v>354</v>
      </c>
      <c r="B47" s="216">
        <v>0</v>
      </c>
    </row>
    <row r="48" spans="1:2" x14ac:dyDescent="0.25">
      <c r="A48" s="215" t="s">
        <v>355</v>
      </c>
      <c r="B48" s="216">
        <v>0</v>
      </c>
    </row>
    <row r="49" spans="1:2" ht="30" x14ac:dyDescent="0.25">
      <c r="A49" s="213" t="s">
        <v>677</v>
      </c>
      <c r="B49" s="214">
        <v>0.34300000000000003</v>
      </c>
    </row>
    <row r="50" spans="1:2" x14ac:dyDescent="0.25">
      <c r="A50" s="215" t="s">
        <v>353</v>
      </c>
      <c r="B50" s="255">
        <f>B49/$B$27</f>
        <v>5.8823305103400565E-4</v>
      </c>
    </row>
    <row r="51" spans="1:2" x14ac:dyDescent="0.25">
      <c r="A51" s="215" t="s">
        <v>354</v>
      </c>
      <c r="B51" s="216">
        <v>0.34300000000000003</v>
      </c>
    </row>
    <row r="52" spans="1:2" x14ac:dyDescent="0.25">
      <c r="A52" s="215" t="s">
        <v>355</v>
      </c>
      <c r="B52" s="216">
        <v>0.28599999999999998</v>
      </c>
    </row>
    <row r="53" spans="1:2" ht="30" x14ac:dyDescent="0.25">
      <c r="A53" s="213" t="s">
        <v>631</v>
      </c>
      <c r="B53" s="214">
        <v>240.119</v>
      </c>
    </row>
    <row r="54" spans="1:2" x14ac:dyDescent="0.25">
      <c r="A54" s="215" t="s">
        <v>353</v>
      </c>
      <c r="B54" s="255">
        <f>B53/$B$27</f>
        <v>0.41179572006190784</v>
      </c>
    </row>
    <row r="55" spans="1:2" x14ac:dyDescent="0.25">
      <c r="A55" s="215" t="s">
        <v>354</v>
      </c>
      <c r="B55" s="216">
        <v>72.036000000000001</v>
      </c>
    </row>
    <row r="56" spans="1:2" x14ac:dyDescent="0.25">
      <c r="A56" s="215" t="s">
        <v>355</v>
      </c>
      <c r="B56" s="216">
        <v>0</v>
      </c>
    </row>
    <row r="57" spans="1:2" ht="28.5" x14ac:dyDescent="0.25">
      <c r="A57" s="218" t="s">
        <v>523</v>
      </c>
      <c r="B57" s="219">
        <v>0</v>
      </c>
    </row>
    <row r="58" spans="1:2" x14ac:dyDescent="0.25">
      <c r="A58" s="254" t="s">
        <v>524</v>
      </c>
      <c r="B58" s="260" t="s">
        <v>525</v>
      </c>
    </row>
    <row r="59" spans="1:2" x14ac:dyDescent="0.25">
      <c r="A59" s="256" t="s">
        <v>353</v>
      </c>
      <c r="B59" s="261" t="s">
        <v>525</v>
      </c>
    </row>
    <row r="60" spans="1:2" x14ac:dyDescent="0.25">
      <c r="A60" s="256" t="s">
        <v>354</v>
      </c>
      <c r="B60" s="261"/>
    </row>
    <row r="61" spans="1:2" x14ac:dyDescent="0.25">
      <c r="A61" s="258" t="s">
        <v>355</v>
      </c>
      <c r="B61" s="262"/>
    </row>
    <row r="62" spans="1:2" ht="28.5" x14ac:dyDescent="0.25">
      <c r="A62" s="218" t="s">
        <v>526</v>
      </c>
      <c r="B62" s="219">
        <f>B63+B67+B71+B75+B79</f>
        <v>6.6179999999999994</v>
      </c>
    </row>
    <row r="63" spans="1:2" ht="45" x14ac:dyDescent="0.25">
      <c r="A63" s="213" t="s">
        <v>527</v>
      </c>
      <c r="B63" s="214">
        <v>3.4529999999999998</v>
      </c>
    </row>
    <row r="64" spans="1:2" x14ac:dyDescent="0.25">
      <c r="A64" s="254" t="s">
        <v>353</v>
      </c>
      <c r="B64" s="255">
        <f>B63/$B$27</f>
        <v>5.9217747090974382E-3</v>
      </c>
    </row>
    <row r="65" spans="1:2" x14ac:dyDescent="0.25">
      <c r="A65" s="256" t="s">
        <v>354</v>
      </c>
      <c r="B65" s="216">
        <v>2.9590000000000001</v>
      </c>
    </row>
    <row r="66" spans="1:2" x14ac:dyDescent="0.25">
      <c r="A66" s="258" t="s">
        <v>355</v>
      </c>
      <c r="B66" s="216">
        <v>2.9590000000000001</v>
      </c>
    </row>
    <row r="67" spans="1:2" ht="30" x14ac:dyDescent="0.25">
      <c r="A67" s="213" t="s">
        <v>528</v>
      </c>
      <c r="B67" s="214">
        <v>1.7999999999999999E-2</v>
      </c>
    </row>
    <row r="68" spans="1:2" x14ac:dyDescent="0.25">
      <c r="A68" s="254" t="s">
        <v>353</v>
      </c>
      <c r="B68" s="255">
        <f>B67/$B$27</f>
        <v>3.0869372940560058E-5</v>
      </c>
    </row>
    <row r="69" spans="1:2" x14ac:dyDescent="0.25">
      <c r="A69" s="256" t="s">
        <v>354</v>
      </c>
      <c r="B69" s="257">
        <v>1.7999999999999999E-2</v>
      </c>
    </row>
    <row r="70" spans="1:2" x14ac:dyDescent="0.25">
      <c r="A70" s="258" t="s">
        <v>355</v>
      </c>
      <c r="B70" s="259">
        <v>1.7999999999999999E-2</v>
      </c>
    </row>
    <row r="71" spans="1:2" s="208" customFormat="1" ht="45" customHeight="1" x14ac:dyDescent="0.25">
      <c r="A71" s="213" t="s">
        <v>632</v>
      </c>
      <c r="B71" s="214">
        <v>0</v>
      </c>
    </row>
    <row r="72" spans="1:2" s="208" customFormat="1" ht="15" x14ac:dyDescent="0.25">
      <c r="A72" s="215" t="s">
        <v>353</v>
      </c>
      <c r="B72" s="255">
        <f>B71/$B$27</f>
        <v>0</v>
      </c>
    </row>
    <row r="73" spans="1:2" s="208" customFormat="1" ht="15" x14ac:dyDescent="0.25">
      <c r="A73" s="215" t="s">
        <v>354</v>
      </c>
      <c r="B73" s="216">
        <v>0</v>
      </c>
    </row>
    <row r="74" spans="1:2" s="208" customFormat="1" ht="15" x14ac:dyDescent="0.25">
      <c r="A74" s="215" t="s">
        <v>355</v>
      </c>
      <c r="B74" s="216">
        <v>0</v>
      </c>
    </row>
    <row r="75" spans="1:2" s="208" customFormat="1" ht="30" x14ac:dyDescent="0.25">
      <c r="A75" s="213" t="s">
        <v>633</v>
      </c>
      <c r="B75" s="214">
        <v>0</v>
      </c>
    </row>
    <row r="76" spans="1:2" s="208" customFormat="1" ht="15" x14ac:dyDescent="0.25">
      <c r="A76" s="215" t="s">
        <v>353</v>
      </c>
      <c r="B76" s="255">
        <f>B75/$B$27</f>
        <v>0</v>
      </c>
    </row>
    <row r="77" spans="1:2" s="208" customFormat="1" ht="15" x14ac:dyDescent="0.25">
      <c r="A77" s="215" t="s">
        <v>354</v>
      </c>
      <c r="B77" s="216">
        <v>0</v>
      </c>
    </row>
    <row r="78" spans="1:2" s="208" customFormat="1" ht="15" x14ac:dyDescent="0.25">
      <c r="A78" s="215" t="s">
        <v>355</v>
      </c>
      <c r="B78" s="216">
        <v>0</v>
      </c>
    </row>
    <row r="79" spans="1:2" s="208" customFormat="1" ht="30" x14ac:dyDescent="0.25">
      <c r="A79" s="213" t="s">
        <v>678</v>
      </c>
      <c r="B79" s="214">
        <v>3.1469999999999998</v>
      </c>
    </row>
    <row r="80" spans="1:2" s="208" customFormat="1" ht="15" x14ac:dyDescent="0.25">
      <c r="A80" s="215" t="s">
        <v>353</v>
      </c>
      <c r="B80" s="255">
        <f>B79/$B$27</f>
        <v>5.3969953691079169E-3</v>
      </c>
    </row>
    <row r="81" spans="1:2" s="208" customFormat="1" ht="15" x14ac:dyDescent="0.25">
      <c r="A81" s="215" t="s">
        <v>354</v>
      </c>
      <c r="B81" s="216">
        <v>0.41899999999999998</v>
      </c>
    </row>
    <row r="82" spans="1:2" s="208" customFormat="1" ht="15" x14ac:dyDescent="0.25">
      <c r="A82" s="215" t="s">
        <v>355</v>
      </c>
      <c r="B82" s="216">
        <v>0.36699999999999999</v>
      </c>
    </row>
    <row r="83" spans="1:2" ht="28.5" x14ac:dyDescent="0.25">
      <c r="A83" s="218" t="s">
        <v>356</v>
      </c>
      <c r="B83" s="263">
        <v>100</v>
      </c>
    </row>
    <row r="84" spans="1:2" x14ac:dyDescent="0.25">
      <c r="A84" s="254" t="s">
        <v>352</v>
      </c>
      <c r="B84" s="260"/>
    </row>
    <row r="85" spans="1:2" x14ac:dyDescent="0.25">
      <c r="A85" s="256" t="s">
        <v>529</v>
      </c>
      <c r="B85" s="261">
        <v>100</v>
      </c>
    </row>
    <row r="86" spans="1:2" x14ac:dyDescent="0.25">
      <c r="A86" s="256" t="s">
        <v>530</v>
      </c>
      <c r="B86" s="261"/>
    </row>
    <row r="87" spans="1:2" x14ac:dyDescent="0.25">
      <c r="A87" s="258" t="s">
        <v>531</v>
      </c>
      <c r="B87" s="262">
        <v>100</v>
      </c>
    </row>
    <row r="88" spans="1:2" ht="15.75" customHeight="1" x14ac:dyDescent="0.25">
      <c r="A88" s="218" t="s">
        <v>357</v>
      </c>
      <c r="B88" s="293">
        <f>B89/$B$27</f>
        <v>0.16361796637594853</v>
      </c>
    </row>
    <row r="89" spans="1:2" x14ac:dyDescent="0.25">
      <c r="A89" s="218" t="s">
        <v>358</v>
      </c>
      <c r="B89" s="294">
        <v>95.406000000000006</v>
      </c>
    </row>
    <row r="90" spans="1:2" x14ac:dyDescent="0.25">
      <c r="A90" s="218" t="s">
        <v>359</v>
      </c>
      <c r="B90" s="293">
        <v>7.15399609852687E-2</v>
      </c>
    </row>
    <row r="91" spans="1:2" x14ac:dyDescent="0.25">
      <c r="A91" s="218" t="s">
        <v>360</v>
      </c>
      <c r="B91" s="294">
        <v>21.433</v>
      </c>
    </row>
    <row r="92" spans="1:2" x14ac:dyDescent="0.25">
      <c r="A92" s="218" t="s">
        <v>361</v>
      </c>
      <c r="B92" s="295" t="s">
        <v>525</v>
      </c>
    </row>
    <row r="93" spans="1:2" x14ac:dyDescent="0.25">
      <c r="A93" s="215" t="s">
        <v>362</v>
      </c>
      <c r="B93" s="217" t="s">
        <v>532</v>
      </c>
    </row>
    <row r="94" spans="1:2" ht="30" x14ac:dyDescent="0.25">
      <c r="A94" s="215" t="s">
        <v>363</v>
      </c>
      <c r="B94" s="217" t="s">
        <v>679</v>
      </c>
    </row>
    <row r="95" spans="1:2" x14ac:dyDescent="0.25">
      <c r="A95" s="215" t="s">
        <v>364</v>
      </c>
      <c r="B95" s="217" t="s">
        <v>525</v>
      </c>
    </row>
    <row r="96" spans="1:2" ht="60" x14ac:dyDescent="0.25">
      <c r="A96" s="296" t="s">
        <v>365</v>
      </c>
      <c r="B96" s="217" t="s">
        <v>680</v>
      </c>
    </row>
    <row r="97" spans="1:2" x14ac:dyDescent="0.25">
      <c r="A97" s="296" t="s">
        <v>366</v>
      </c>
      <c r="B97" s="217" t="s">
        <v>525</v>
      </c>
    </row>
    <row r="98" spans="1:2" ht="30" x14ac:dyDescent="0.25">
      <c r="A98" s="266" t="s">
        <v>367</v>
      </c>
      <c r="B98" s="267"/>
    </row>
    <row r="99" spans="1:2" ht="28.5" x14ac:dyDescent="0.25">
      <c r="A99" s="268" t="s">
        <v>368</v>
      </c>
      <c r="B99" s="267"/>
    </row>
    <row r="100" spans="1:2" x14ac:dyDescent="0.25">
      <c r="A100" s="269" t="s">
        <v>352</v>
      </c>
      <c r="B100" s="270"/>
    </row>
    <row r="101" spans="1:2" x14ac:dyDescent="0.25">
      <c r="A101" s="264" t="s">
        <v>369</v>
      </c>
      <c r="B101" s="271"/>
    </row>
    <row r="102" spans="1:2" x14ac:dyDescent="0.25">
      <c r="A102" s="265" t="s">
        <v>370</v>
      </c>
      <c r="B102" s="272"/>
    </row>
    <row r="103" spans="1:2" x14ac:dyDescent="0.25">
      <c r="A103" s="218" t="s">
        <v>371</v>
      </c>
      <c r="B103" s="267" t="s">
        <v>533</v>
      </c>
    </row>
    <row r="104" spans="1:2" x14ac:dyDescent="0.25">
      <c r="A104" s="268" t="s">
        <v>372</v>
      </c>
      <c r="B104" s="267"/>
    </row>
    <row r="105" spans="1:2" ht="28.5" customHeight="1" x14ac:dyDescent="0.25">
      <c r="A105" s="269" t="s">
        <v>373</v>
      </c>
      <c r="B105" s="270"/>
    </row>
    <row r="106" spans="1:2" x14ac:dyDescent="0.25">
      <c r="A106" s="264" t="s">
        <v>374</v>
      </c>
      <c r="B106" s="271"/>
    </row>
    <row r="107" spans="1:2" x14ac:dyDescent="0.25">
      <c r="A107" s="265" t="s">
        <v>375</v>
      </c>
      <c r="B107" s="272"/>
    </row>
    <row r="108" spans="1:2" ht="34.15" customHeight="1" x14ac:dyDescent="0.25">
      <c r="A108" s="218" t="s">
        <v>376</v>
      </c>
      <c r="B108" s="267" t="s">
        <v>534</v>
      </c>
    </row>
    <row r="109" spans="1:2" ht="28.5" x14ac:dyDescent="0.25">
      <c r="A109" s="268" t="s">
        <v>377</v>
      </c>
      <c r="B109" s="273"/>
    </row>
    <row r="110" spans="1:2" x14ac:dyDescent="0.25">
      <c r="A110" s="269" t="s">
        <v>378</v>
      </c>
      <c r="B110" s="477"/>
    </row>
    <row r="111" spans="1:2" x14ac:dyDescent="0.25">
      <c r="A111" s="264" t="s">
        <v>379</v>
      </c>
      <c r="B111" s="478"/>
    </row>
    <row r="112" spans="1:2" x14ac:dyDescent="0.25">
      <c r="A112" s="264" t="s">
        <v>380</v>
      </c>
      <c r="B112" s="478"/>
    </row>
    <row r="113" spans="1:2" x14ac:dyDescent="0.25">
      <c r="A113" s="264" t="s">
        <v>381</v>
      </c>
      <c r="B113" s="478"/>
    </row>
    <row r="114" spans="1:2" ht="16.5" thickBot="1" x14ac:dyDescent="0.3">
      <c r="A114" s="274" t="s">
        <v>382</v>
      </c>
      <c r="B114" s="479"/>
    </row>
  </sheetData>
  <mergeCells count="10">
    <mergeCell ref="A13:B13"/>
    <mergeCell ref="A15:B15"/>
    <mergeCell ref="A16:B16"/>
    <mergeCell ref="A18:B18"/>
    <mergeCell ref="B110: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2023-10-27T09:39:08Z</dcterms:modified>
</cp:coreProperties>
</file>